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отчет" sheetId="1" r:id="rId1"/>
    <sheet name="Лист2" sheetId="2" r:id="rId2"/>
    <sheet name="расходы 127 форма за 2016год" sheetId="3" r:id="rId3"/>
    <sheet name="0412" sheetId="4" r:id="rId4"/>
    <sheet name="0113" sheetId="5" r:id="rId5"/>
    <sheet name="расходы 127 форма за 2017 год" sheetId="6" r:id="rId6"/>
  </sheets>
  <definedNames>
    <definedName name="_xlnm._FilterDatabase" localSheetId="2" hidden="1">'расходы 127 форма за 2016год'!$A$5:$K$44</definedName>
    <definedName name="_xlnm._FilterDatabase" localSheetId="5" hidden="1">'расходы 127 форма за 2017 год'!$A$6:$K$41</definedName>
    <definedName name="_xlnm.Print_Titles" localSheetId="0">отчет!$4:$7</definedName>
    <definedName name="_xlnm.Print_Area" localSheetId="0">отчет!$A$1:$AE$39</definedName>
  </definedNames>
  <calcPr calcId="144525"/>
</workbook>
</file>

<file path=xl/calcChain.xml><?xml version="1.0" encoding="utf-8"?>
<calcChain xmlns="http://schemas.openxmlformats.org/spreadsheetml/2006/main">
  <c r="W39" i="1" l="1"/>
  <c r="X39" i="1"/>
  <c r="Y39" i="1"/>
  <c r="Z39" i="1"/>
  <c r="AA39" i="1"/>
  <c r="AB39" i="1"/>
  <c r="AC39" i="1"/>
  <c r="AD39" i="1"/>
  <c r="P32" i="1" l="1"/>
  <c r="T32" i="1"/>
  <c r="R32" i="1"/>
  <c r="P8" i="1" l="1"/>
  <c r="J17" i="1"/>
  <c r="M17" i="1"/>
  <c r="AE17" i="1" s="1"/>
  <c r="F41" i="6"/>
  <c r="AE8" i="1"/>
  <c r="P16" i="1"/>
  <c r="S16" i="1" s="1"/>
  <c r="AE10" i="1"/>
  <c r="AE12" i="1"/>
  <c r="AE13" i="1"/>
  <c r="AE18" i="1"/>
  <c r="AE19" i="1"/>
  <c r="AE20" i="1"/>
  <c r="AE28" i="1"/>
  <c r="AE32" i="1"/>
  <c r="AE35" i="1"/>
  <c r="AE36" i="1"/>
  <c r="AE37" i="1"/>
  <c r="Y8" i="1"/>
  <c r="H26" i="1"/>
  <c r="K26" i="1"/>
  <c r="L26" i="1"/>
  <c r="M26" i="1"/>
  <c r="N26" i="1"/>
  <c r="O26" i="1"/>
  <c r="Q26" i="1"/>
  <c r="R26" i="1"/>
  <c r="T26" i="1"/>
  <c r="U26" i="1"/>
  <c r="V30" i="1"/>
  <c r="AE30" i="1" s="1"/>
  <c r="V26" i="1" l="1"/>
  <c r="AE26" i="1" s="1"/>
  <c r="S30" i="1"/>
  <c r="S26" i="1" s="1"/>
  <c r="J30" i="1"/>
  <c r="J26" i="1" s="1"/>
  <c r="I28" i="1"/>
  <c r="I26" i="1" s="1"/>
  <c r="U39" i="1"/>
  <c r="AD12" i="1"/>
  <c r="AD19" i="1"/>
  <c r="AD20" i="1"/>
  <c r="AD28" i="1"/>
  <c r="AD30" i="1"/>
  <c r="AD32" i="1"/>
  <c r="AD35" i="1"/>
  <c r="AD36" i="1"/>
  <c r="AD37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4" i="1"/>
  <c r="AA25" i="1"/>
  <c r="AA29" i="1"/>
  <c r="AA30" i="1"/>
  <c r="AA31" i="1"/>
  <c r="AA32" i="1"/>
  <c r="AA35" i="1"/>
  <c r="AA36" i="1"/>
  <c r="AA37" i="1"/>
  <c r="AA3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4" i="1"/>
  <c r="X25" i="1"/>
  <c r="X28" i="1"/>
  <c r="X29" i="1"/>
  <c r="X30" i="1"/>
  <c r="X31" i="1"/>
  <c r="X32" i="1"/>
  <c r="X35" i="1"/>
  <c r="X36" i="1"/>
  <c r="X37" i="1"/>
  <c r="X38" i="1"/>
  <c r="AA8" i="1"/>
  <c r="X8" i="1"/>
  <c r="F26" i="1"/>
  <c r="AC26" i="1"/>
  <c r="E26" i="1"/>
  <c r="F22" i="1"/>
  <c r="G22" i="1"/>
  <c r="H22" i="1"/>
  <c r="H39" i="1" s="1"/>
  <c r="I22" i="1"/>
  <c r="K22" i="1"/>
  <c r="K39" i="1" s="1"/>
  <c r="L22" i="1"/>
  <c r="M22" i="1"/>
  <c r="M39" i="1" s="1"/>
  <c r="N22" i="1"/>
  <c r="N39" i="1" s="1"/>
  <c r="O22" i="1"/>
  <c r="Q22" i="1"/>
  <c r="Q39" i="1" s="1"/>
  <c r="R22" i="1"/>
  <c r="T22" i="1"/>
  <c r="E22" i="1"/>
  <c r="AC19" i="1"/>
  <c r="AC20" i="1"/>
  <c r="AC28" i="1"/>
  <c r="AC30" i="1"/>
  <c r="AC32" i="1"/>
  <c r="AC33" i="1"/>
  <c r="AC34" i="1"/>
  <c r="AC35" i="1"/>
  <c r="AC36" i="1"/>
  <c r="AC37" i="1"/>
  <c r="Z10" i="1"/>
  <c r="Z11" i="1"/>
  <c r="Z19" i="1"/>
  <c r="Z20" i="1"/>
  <c r="Z24" i="1"/>
  <c r="Z26" i="1"/>
  <c r="Z28" i="1"/>
  <c r="Z30" i="1"/>
  <c r="Z32" i="1"/>
  <c r="Z35" i="1"/>
  <c r="Z36" i="1"/>
  <c r="Z37" i="1"/>
  <c r="Z38" i="1"/>
  <c r="W10" i="1"/>
  <c r="W11" i="1"/>
  <c r="W19" i="1"/>
  <c r="W20" i="1"/>
  <c r="W24" i="1"/>
  <c r="W28" i="1"/>
  <c r="W30" i="1"/>
  <c r="W32" i="1"/>
  <c r="W33" i="1"/>
  <c r="W34" i="1"/>
  <c r="W35" i="1"/>
  <c r="W36" i="1"/>
  <c r="W37" i="1"/>
  <c r="W38" i="1"/>
  <c r="W8" i="1"/>
  <c r="H8" i="1"/>
  <c r="Z8" i="1" s="1"/>
  <c r="P30" i="1" l="1"/>
  <c r="E39" i="1"/>
  <c r="AA28" i="1"/>
  <c r="Z22" i="1"/>
  <c r="X22" i="1"/>
  <c r="L39" i="1"/>
  <c r="O39" i="1"/>
  <c r="T39" i="1"/>
  <c r="AD26" i="1"/>
  <c r="R39" i="1"/>
  <c r="AA26" i="1"/>
  <c r="X26" i="1"/>
  <c r="AA22" i="1"/>
  <c r="I39" i="1"/>
  <c r="F39" i="1"/>
  <c r="W26" i="1"/>
  <c r="W22" i="1"/>
  <c r="P28" i="1"/>
  <c r="G28" i="1"/>
  <c r="P12" i="1"/>
  <c r="P26" i="1" l="1"/>
  <c r="Y38" i="1"/>
  <c r="S38" i="1"/>
  <c r="J38" i="1"/>
  <c r="AB38" i="1" l="1"/>
  <c r="V39" i="1"/>
  <c r="G30" i="1" l="1"/>
  <c r="G26" i="1" l="1"/>
  <c r="G39" i="1" s="1"/>
  <c r="Y26" i="1"/>
  <c r="J24" i="1" l="1"/>
  <c r="J25" i="1"/>
  <c r="P25" i="1" s="1"/>
  <c r="S25" i="1" s="1"/>
  <c r="C128" i="4"/>
  <c r="J22" i="1" l="1"/>
  <c r="AB17" i="1"/>
  <c r="P24" i="1"/>
  <c r="P22" i="1" s="1"/>
  <c r="Y15" i="1"/>
  <c r="J16" i="1"/>
  <c r="AB16" i="1" s="1"/>
  <c r="AB13" i="1"/>
  <c r="S14" i="1"/>
  <c r="AB14" i="1" s="1"/>
  <c r="Y13" i="1"/>
  <c r="Y14" i="1"/>
  <c r="Y16" i="1"/>
  <c r="Y17" i="1"/>
  <c r="Y18" i="1"/>
  <c r="AB12" i="1"/>
  <c r="Y11" i="1"/>
  <c r="AB11" i="1" s="1"/>
  <c r="P39" i="1" l="1"/>
  <c r="AB26" i="1"/>
  <c r="Y12" i="1"/>
  <c r="J15" i="1"/>
  <c r="AB15" i="1" s="1"/>
  <c r="AE39" i="1"/>
  <c r="S24" i="1"/>
  <c r="S22" i="1" s="1"/>
  <c r="J39" i="1" l="1"/>
  <c r="AB8" i="1"/>
  <c r="Y30" i="1"/>
  <c r="AB28" i="1"/>
  <c r="Y28" i="1"/>
  <c r="Y10" i="1"/>
  <c r="AB10" i="1"/>
  <c r="AB30" i="1"/>
  <c r="AB32" i="1"/>
  <c r="Y32" i="1"/>
  <c r="B2" i="2"/>
  <c r="S39" i="1" l="1"/>
</calcChain>
</file>

<file path=xl/sharedStrings.xml><?xml version="1.0" encoding="utf-8"?>
<sst xmlns="http://schemas.openxmlformats.org/spreadsheetml/2006/main" count="1057" uniqueCount="604">
  <si>
    <t>Исполнитель</t>
  </si>
  <si>
    <t>Главный распорядитель бюджетных средств</t>
  </si>
  <si>
    <t>всего</t>
  </si>
  <si>
    <t>за счет иных источников</t>
  </si>
  <si>
    <t>№ п/п</t>
  </si>
  <si>
    <t>Наименование мероприятия,                 № подпункта по Программе</t>
  </si>
  <si>
    <t>План по Программе (тыс.руб.), информация указывается в целом по Программе и по каждому финансовому году</t>
  </si>
  <si>
    <t>за счет средств бюджета городского округа</t>
  </si>
  <si>
    <t>Факт по Программе (тыс.руб.), информация указывается в целом по Программе и по каждому финансовому году</t>
  </si>
  <si>
    <t>ВСЕГО ПО ПРОГРАММЕ:</t>
  </si>
  <si>
    <t>Комитет по управлению муниципальным имуществом городского округа Кинель Самарской области</t>
  </si>
  <si>
    <t>Количество обособленных муниципальных нежилых объектов, ремонт которых будет организован</t>
  </si>
  <si>
    <t>ВКЛЮЧАЕТ В СЕБЯ</t>
  </si>
  <si>
    <t>в том числе:</t>
  </si>
  <si>
    <t xml:space="preserve"> - дошкольных образовательных учреждений, тыс. руб.</t>
  </si>
  <si>
    <t>- начальных, неполных средних, средних школ и ЦДО;</t>
  </si>
  <si>
    <t>- АНО «Город детства»</t>
  </si>
  <si>
    <t>Администрация городского округа Кинель Самарской области</t>
  </si>
  <si>
    <t>Содержание имущества казны, пригодным для эксплуатации, охрана имущества казны и оплата коммунальных услуг и эксплуатационных расходов, ед.</t>
  </si>
  <si>
    <t>Увеличение уставного капитала муниципальных унитарных предприятий г.о. Кинель, тыс. руб.</t>
  </si>
  <si>
    <t>Учет имущества и земельных участков, находящихся в муниципальной собственности, в Реестре муниципальной собственности, обеспечение достоверности и актуализации сведений Реестра, тыс.руб.</t>
  </si>
  <si>
    <t>Обеспечение жилищного строительства земельными участками; бесплатное предоставление земельных участков для индивидуального жилищного строительства, гражданам, имеющим трех и более детей, тыс.руб.</t>
  </si>
  <si>
    <t>Размещение информационных материалов для последующей продажи имущества и земельных участков, тыс. руб.</t>
  </si>
  <si>
    <t>Проведение оценки рыночной стоимости для передачи их в аренду или приватизации, тыс.руб.</t>
  </si>
  <si>
    <t>Проведение технической инвентаризации объектов муниципальной казны, тыс.руб.</t>
  </si>
  <si>
    <t>Земельные участки, находящихся в муниципальной собственности, в отношении которых будут проведены кадастровые работы, тыс.руб.</t>
  </si>
  <si>
    <t>Проведение кадастровых работ в отношении земельных участков, государственная собственность на которые не разграничена, тыс. руб.</t>
  </si>
  <si>
    <t>Количество земельных участков, по которым должна быть проведена государственная кадастровая оценка, ед.</t>
  </si>
  <si>
    <t>Проведение государственной кадастровой оценки, тыс.руб.</t>
  </si>
  <si>
    <t>Безвозмездные перечисления управляющим компаниям для погашения задолженности, образовавшейся более 3 лет назад по оплате за содержание жилья, текущий ремонт и  коммунальные услуги муниципального жилья по договорам социального найма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</si>
  <si>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</si>
  <si>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</si>
  <si>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</si>
  <si>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</si>
  <si>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
ные бюджетные назначения</t>
  </si>
  <si>
    <t>Лимиты бюджетных обязательств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</si>
  <si>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</si>
  <si>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</si>
  <si>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</si>
  <si>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</si>
  <si>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</si>
  <si>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</si>
  <si>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по ассигнова
ниям</t>
  </si>
  <si>
    <t>по лимитам бюджетных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</si>
  <si>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</si>
  <si>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</si>
  <si>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</si>
  <si>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</si>
  <si>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</si>
  <si>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</si>
  <si>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</si>
  <si>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</si>
  <si>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</si>
  <si>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</si>
  <si>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</si>
  <si>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r>
      <t xml:space="preserve">Расходы бюджета- всего, </t>
    </r>
    <r>
      <rPr>
        <sz val="8"/>
        <color indexed="8"/>
        <rFont val="Arial"/>
        <family val="2"/>
        <charset val="204"/>
      </rPr>
      <t xml:space="preserve">
в том числе:</t>
    </r>
  </si>
  <si>
    <t>X</t>
  </si>
  <si>
    <t>0,00</t>
  </si>
  <si>
    <t>Прочая закупка товаров, работ и услуг для обеспечения государственных (муниципальных) нужд</t>
  </si>
  <si>
    <t xml:space="preserve">605 0113 1000002204 244 </t>
  </si>
  <si>
    <t>Закупка товаров, работ, услуг в целях капитального ремонта государственного (муниципального) имущества</t>
  </si>
  <si>
    <t xml:space="preserve">605 0113 1000002206 243 </t>
  </si>
  <si>
    <t xml:space="preserve">605 0113 1000002206 244 </t>
  </si>
  <si>
    <t>Уплата прочих налогов, сборов</t>
  </si>
  <si>
    <t xml:space="preserve">605 0113 1000002206 852 </t>
  </si>
  <si>
    <t xml:space="preserve">605 0113 1000002208 244 </t>
  </si>
  <si>
    <t xml:space="preserve">605 0113 1000002222 244 </t>
  </si>
  <si>
    <t xml:space="preserve">605 0113 1300002204 244 </t>
  </si>
  <si>
    <t xml:space="preserve">605 0113 3100002201 244 </t>
  </si>
  <si>
    <t>Фонд оплаты труда государственных (муниципальных) органов</t>
  </si>
  <si>
    <t xml:space="preserve">605 0113 9900011040 121 </t>
  </si>
  <si>
    <t>Иные выплаты персоналу государственных (муниципальных) органов, за исключением фонда оплаты труда</t>
  </si>
  <si>
    <t xml:space="preserve">605 0113 9900011040 122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</si>
  <si>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</si>
  <si>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605 0113 9900011040 129 </t>
  </si>
  <si>
    <t xml:space="preserve">605 0113 9900011040 244 </t>
  </si>
  <si>
    <t>Уплата налога на имущество организаций и земельного налога</t>
  </si>
  <si>
    <t xml:space="preserve">605 0113 9900011040 851 </t>
  </si>
  <si>
    <t xml:space="preserve">605 0113 9900011040 852 </t>
  </si>
  <si>
    <t xml:space="preserve">605 0113 9900075220 121 </t>
  </si>
  <si>
    <t xml:space="preserve">605 0113 9900075220 129 </t>
  </si>
  <si>
    <t xml:space="preserve">605 0113 9900075220 244 </t>
  </si>
  <si>
    <t xml:space="preserve">605 0408 1000002222 244 </t>
  </si>
  <si>
    <t xml:space="preserve">605 0412 1000002207 244 </t>
  </si>
  <si>
    <t xml:space="preserve">605 0412 1000073410 244 </t>
  </si>
  <si>
    <t xml:space="preserve">605 0412 10000S2207 244 </t>
  </si>
  <si>
    <t>Бюджетные инвестиции иным юридическим лицам, за исключением бюджетных инвестиций в объекты капитального строительства</t>
  </si>
  <si>
    <t xml:space="preserve">605 0501 1000004209 452 </t>
  </si>
  <si>
    <t xml:space="preserve">605 0502 1000002222 244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</si>
  <si>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</si>
  <si>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605 0502 1000006208 810 </t>
  </si>
  <si>
    <t xml:space="preserve">605 0503 1000002222 244 </t>
  </si>
  <si>
    <t xml:space="preserve">605 0701 1000002209 244 </t>
  </si>
  <si>
    <t xml:space="preserve">605 0701 1000072005 244 </t>
  </si>
  <si>
    <t xml:space="preserve">605 0701 1200002204 244 </t>
  </si>
  <si>
    <t xml:space="preserve">605 0701 2000002204 244 </t>
  </si>
  <si>
    <t xml:space="preserve">605 0701 4200002201 244 </t>
  </si>
  <si>
    <t xml:space="preserve">605 0702 1000002210 244 </t>
  </si>
  <si>
    <t xml:space="preserve">605 0702 1000072005 244 </t>
  </si>
  <si>
    <t xml:space="preserve">605 0702 3000002204 244 </t>
  </si>
  <si>
    <t xml:space="preserve">605 0702 4200002201 244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</si>
  <si>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</si>
  <si>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605 1004 9900050820 412 </t>
  </si>
  <si>
    <t>Бюджетные инвестиции в объекты капитального строительства государственной (муниципальной) собственности</t>
  </si>
  <si>
    <t xml:space="preserve">605 1004 9900079990 414 </t>
  </si>
  <si>
    <t xml:space="preserve">605 1004 99000R082W 412 </t>
  </si>
  <si>
    <t>Результат исполнения бюджета (дефицит/профицит)</t>
  </si>
  <si>
    <t>Контракт 107873 от 07.10.2014</t>
  </si>
  <si>
    <t>АВТОДОРОГИ</t>
  </si>
  <si>
    <t>Наименование объекта учета</t>
  </si>
  <si>
    <t>Протяженность, км</t>
  </si>
  <si>
    <t>ул.Полевая до станции 2-го подъема</t>
  </si>
  <si>
    <t>ул.Полевая</t>
  </si>
  <si>
    <t>Станция 2-го подъема</t>
  </si>
  <si>
    <t>Гагарина, п.г.т.Алексеевка</t>
  </si>
  <si>
    <t>ул.Самарская</t>
  </si>
  <si>
    <t>ул.Невская</t>
  </si>
  <si>
    <t>Невская, п.г.т.Алексеевка</t>
  </si>
  <si>
    <t xml:space="preserve">трасса                                                                    </t>
  </si>
  <si>
    <t>ул.Зеленая                                     ул.Фрунзе                                            ул.Чапаевская</t>
  </si>
  <si>
    <t>Специалистов, п.г.т.Алексеевка</t>
  </si>
  <si>
    <t>ул.Зеленая                             ул.Специалистов, 1</t>
  </si>
  <si>
    <t>ул.Специалистов, 19                                           ул.Специалистов, 20</t>
  </si>
  <si>
    <t>Силикатная, п.г.т.Алексеевка</t>
  </si>
  <si>
    <t>ул.Садовая</t>
  </si>
  <si>
    <t>СДТ "Озерный"</t>
  </si>
  <si>
    <t>Фрунзе, п.г.т.Алексеевка</t>
  </si>
  <si>
    <t>ул.Фрунзе, 85</t>
  </si>
  <si>
    <t>Испытателей, п.г.т.Усть-Кинельский</t>
  </si>
  <si>
    <t>ул.Тимирязева</t>
  </si>
  <si>
    <t>ул.Шоссейная</t>
  </si>
  <si>
    <t>Спортивная, п.г.т. Усть-Кинельский</t>
  </si>
  <si>
    <t>ул.Спортивная, 21</t>
  </si>
  <si>
    <t>Студенцы, ул.Студенцы</t>
  </si>
  <si>
    <t>Фестивальная</t>
  </si>
  <si>
    <t>ул.Чехова</t>
  </si>
  <si>
    <t>ул.27 Партсъезда</t>
  </si>
  <si>
    <t>(Студенцы), ул.Полярная</t>
  </si>
  <si>
    <t>Полярная, 56</t>
  </si>
  <si>
    <t>трасса</t>
  </si>
  <si>
    <t>Протяженность</t>
  </si>
  <si>
    <t>1.</t>
  </si>
  <si>
    <t>Очистные сооружения канализации</t>
  </si>
  <si>
    <t>30378 кв.м</t>
  </si>
  <si>
    <t>п.г.т.Усть-Кинельский, Спортивная, 5Г</t>
  </si>
  <si>
    <t>Водопроводные сети  п.г.т. Усть-Кинельский</t>
  </si>
  <si>
    <t>Диаметр, мм</t>
  </si>
  <si>
    <t>Протяженность, м</t>
  </si>
  <si>
    <t>Материал</t>
  </si>
  <si>
    <t>Водопровод от ВК-2 от НФС до ВК-71 МИС</t>
  </si>
  <si>
    <t>чугун</t>
  </si>
  <si>
    <t>сталь</t>
  </si>
  <si>
    <t>2.</t>
  </si>
  <si>
    <t>Водопровод от ВК-67 общежитие №7 до ВК-70 12-ти квартирный ж.дом</t>
  </si>
  <si>
    <t>3.</t>
  </si>
  <si>
    <t>Водопровод от ВК-60 ул. Тимирязева до ВК-63</t>
  </si>
  <si>
    <t>4.</t>
  </si>
  <si>
    <t>Водопровод по ул. Спортивной</t>
  </si>
  <si>
    <t>от ВК-33 до ВК-47</t>
  </si>
  <si>
    <t>от ВК-52 до ВК-54</t>
  </si>
  <si>
    <t>от ВК-48 до ВК-50</t>
  </si>
  <si>
    <t>от ВК-50 до ВК-51</t>
  </si>
  <si>
    <t>от ВК-51 до ВК-95</t>
  </si>
  <si>
    <t>5.</t>
  </si>
  <si>
    <t>Водопровод по ул. Студенческой, Больничной до</t>
  </si>
  <si>
    <t>водонапорных баков</t>
  </si>
  <si>
    <t>от ВК-15 до ВК-33</t>
  </si>
  <si>
    <t>от ВК-33 до ВК-108</t>
  </si>
  <si>
    <t>6.</t>
  </si>
  <si>
    <t>Водопровод по ул. Больничной, парк 1-го Учебного</t>
  </si>
  <si>
    <t>корпуса от ВК-18 до ВК-44</t>
  </si>
  <si>
    <t>7.</t>
  </si>
  <si>
    <t>Водопровод по ул. Селекционной</t>
  </si>
  <si>
    <t>8.</t>
  </si>
  <si>
    <t>Водопровод от ВК-106 по ул. Селекционной до</t>
  </si>
  <si>
    <t>ВК-107 водонапорная башня МИС</t>
  </si>
  <si>
    <t>9.</t>
  </si>
  <si>
    <t>Водопровод от ВК-99 Учебный парк до ВК-109</t>
  </si>
  <si>
    <t>10.</t>
  </si>
  <si>
    <t>Водовод от скв.№1 до скв. №6 Подземный водовод</t>
  </si>
  <si>
    <t>11.</t>
  </si>
  <si>
    <t>Водовод подземный водозабор</t>
  </si>
  <si>
    <t>12.</t>
  </si>
  <si>
    <t>13.</t>
  </si>
  <si>
    <t>14.</t>
  </si>
  <si>
    <t>Водовод от РЧВ подз.водозабора до поселка</t>
  </si>
  <si>
    <t>15.</t>
  </si>
  <si>
    <t>Водопровод пос. Студенцы</t>
  </si>
  <si>
    <t>16.</t>
  </si>
  <si>
    <t>Внутриплощадочный водопровод КОС от производственного корпуса к КНС,</t>
  </si>
  <si>
    <t>котельной и хлораторной</t>
  </si>
  <si>
    <t>17.</t>
  </si>
  <si>
    <t>Внутриплощадочный водопровод КОС к</t>
  </si>
  <si>
    <t>производственному корпусу</t>
  </si>
  <si>
    <t>18.</t>
  </si>
  <si>
    <t>Водопроводные сети НФС внутренн. с задвижками</t>
  </si>
  <si>
    <t>19.</t>
  </si>
  <si>
    <t>Водопровод к КНС ул. Спортивная</t>
  </si>
  <si>
    <t>20.</t>
  </si>
  <si>
    <t xml:space="preserve">Водопровод по ул. Селекционной от ВК у горгаза </t>
  </si>
  <si>
    <t>до ВК у ж. дома №17 ул. Селекционная</t>
  </si>
  <si>
    <t>21.</t>
  </si>
  <si>
    <t>Водопровод в районе жилых домов №18, №21</t>
  </si>
  <si>
    <t>по ул. Селекционной</t>
  </si>
  <si>
    <t>22.</t>
  </si>
  <si>
    <t>Водопровод в районе жилого дома №1а</t>
  </si>
  <si>
    <t>ул. Селекционная</t>
  </si>
  <si>
    <t>23.</t>
  </si>
  <si>
    <t>Водопровод от РЧВ на подземном водозаборе</t>
  </si>
  <si>
    <t>ПХВ</t>
  </si>
  <si>
    <t>до скважины №4</t>
  </si>
  <si>
    <t xml:space="preserve">Канализационные сети п.г.т.Усть-Кинельский          </t>
  </si>
  <si>
    <t>Коллектор №1 от общ. №3 до общ.№4 ул.Больничная от КК-27 до КК 165</t>
  </si>
  <si>
    <t>карамика</t>
  </si>
  <si>
    <t>Коллектор №2 ул.Студенческая от КК-1 до КК-32</t>
  </si>
  <si>
    <t>керамика</t>
  </si>
  <si>
    <t>Коллектор №3 от ул. Рабочей (Учебной) до ул. Садовой, от КК-58 до КК-66</t>
  </si>
  <si>
    <t xml:space="preserve">ул. Учебная </t>
  </si>
  <si>
    <t>200                        150</t>
  </si>
  <si>
    <t>52                            277.4</t>
  </si>
  <si>
    <t>керамика                  керамика</t>
  </si>
  <si>
    <t>Коллектор №4 от КК-89 ул. Спортивная до КК-50 ул. Садовая</t>
  </si>
  <si>
    <t>Коллектор №5 от КК-106 ул. Спортивная до центрального коллектора КК-130</t>
  </si>
  <si>
    <t>Коллектор №6 от КК-206 ул. Спортивная до КК-178</t>
  </si>
  <si>
    <t xml:space="preserve">Коллектор №7 от КК-231 ул. Тимирязева до КК-206 ул. Спортивная </t>
  </si>
  <si>
    <t>Коллектор №8 от КК-240 у Спорткомплекса до центрального коллектора КК-151</t>
  </si>
  <si>
    <t>Канализационный самотечный коллектор от военной кафедры до КНС</t>
  </si>
  <si>
    <t>Канализационный самотечный коллектор от Спорткомплекса до ДК и от ДК до КНС</t>
  </si>
  <si>
    <t>600                                 500</t>
  </si>
  <si>
    <t>438                                                        493</t>
  </si>
  <si>
    <t>ж/б                                        ж/б</t>
  </si>
  <si>
    <t>Самотечная канализация от ДК ул. Спортивная до КК у жилого дома №15 по ул. Селекционная</t>
  </si>
  <si>
    <t>асбесто-цемент</t>
  </si>
  <si>
    <t>Напорная канализация от КНС на ул. Энтузиастов до колодца-гасителя у ДК (у хоккейной площадки)</t>
  </si>
  <si>
    <t>Напорная канализация от КНС до колодца-гасителя на ул. Спортивной</t>
  </si>
  <si>
    <t>Водопроводные сети п.г.т. Алексеевка</t>
  </si>
  <si>
    <t>ул. Невская, д.31, до лерес.кольца</t>
  </si>
  <si>
    <t>ул. Невская, кол.Нев.4, ул.Гаг.Н4</t>
  </si>
  <si>
    <t>п/э</t>
  </si>
  <si>
    <t>ул. Гагарина, от Гагар. До больницы</t>
  </si>
  <si>
    <t>ул. Невская, от Кин.дор.до Невс.4</t>
  </si>
  <si>
    <t>ул. Самарская</t>
  </si>
  <si>
    <t>ул. Садовая</t>
  </si>
  <si>
    <t>50                                         80</t>
  </si>
  <si>
    <t>298                                        258</t>
  </si>
  <si>
    <t>пвх                                      п/э</t>
  </si>
  <si>
    <t>ул. Первомайская</t>
  </si>
  <si>
    <t>ул. Куйбышева</t>
  </si>
  <si>
    <t>пвх</t>
  </si>
  <si>
    <t>ул. Специалистов</t>
  </si>
  <si>
    <t>50                                 100</t>
  </si>
  <si>
    <t>44                               311</t>
  </si>
  <si>
    <t>ул. Ульсновская, д.15,16,17,19</t>
  </si>
  <si>
    <t>50                                 80                                      100                                      150</t>
  </si>
  <si>
    <t>49                             40                                 506                             50</t>
  </si>
  <si>
    <t>сталь                                сталь                      сталь                              пвх</t>
  </si>
  <si>
    <t>ул. Фрунзе</t>
  </si>
  <si>
    <t>50                                      100</t>
  </si>
  <si>
    <t>90                                          1001</t>
  </si>
  <si>
    <t>ул. Чапаевская</t>
  </si>
  <si>
    <t>323                               170                                 393</t>
  </si>
  <si>
    <t xml:space="preserve">сталь                                       чугун                                       пвх             </t>
  </si>
  <si>
    <t>в/забор от с.Бугры до ст. 3-го подъема</t>
  </si>
  <si>
    <t>ул. Уральская,д.55</t>
  </si>
  <si>
    <t>ул. Стахановская</t>
  </si>
  <si>
    <t>100                          200</t>
  </si>
  <si>
    <t>119                                  308</t>
  </si>
  <si>
    <t>сталь                           сталь</t>
  </si>
  <si>
    <t>Канализационные сети  п.г.т. Алексеевка</t>
  </si>
  <si>
    <t>ул. Ульяновская , 17</t>
  </si>
  <si>
    <t>ул. Ульяновская , 19</t>
  </si>
  <si>
    <t>ул. Невская от д. 17,23,25 к д. 8.13</t>
  </si>
  <si>
    <t>200                       150                        100</t>
  </si>
  <si>
    <t>120                          310                                 318</t>
  </si>
  <si>
    <t>ул. Спортивная, кк206</t>
  </si>
  <si>
    <t>ул. Невская от д.4 до д.13</t>
  </si>
  <si>
    <t xml:space="preserve">Напорный коллектор </t>
  </si>
  <si>
    <t>ул. Солнечная в кол. КНС №2</t>
  </si>
  <si>
    <t>ул. Специалистов, 1,4,2а,1,2,3,4 до д.35</t>
  </si>
  <si>
    <t>ул. Специалистов 4,6,7,8,9,10,11,28 к КНС</t>
  </si>
  <si>
    <t>ул. Невская, от д.33 до насосн.</t>
  </si>
  <si>
    <t>ул. Невская, от д.21,29,31 к д. 15.13</t>
  </si>
  <si>
    <t>200                      150</t>
  </si>
  <si>
    <t xml:space="preserve">67                          188 </t>
  </si>
  <si>
    <t>ул. Невская, от д.13 до насосн.</t>
  </si>
  <si>
    <t xml:space="preserve"> 200                        150</t>
  </si>
  <si>
    <t>177                           28</t>
  </si>
  <si>
    <t>Внеплощадоч.</t>
  </si>
  <si>
    <t>ул. Ульяновская, д.15-17</t>
  </si>
  <si>
    <t>ул. Ульяновская, д.16</t>
  </si>
  <si>
    <t>сумма контракта</t>
  </si>
  <si>
    <t>оплачено</t>
  </si>
  <si>
    <t>Контракт 107071 от 06.10.2014</t>
  </si>
  <si>
    <t>ВЛ-6 кВ, ВЛ-10 кВ</t>
  </si>
  <si>
    <t>Объект электросетевого хозяйства</t>
  </si>
  <si>
    <t xml:space="preserve">Месторасположение </t>
  </si>
  <si>
    <t>Ориентировочная протяженность, км</t>
  </si>
  <si>
    <t>Воздушная линия 6кВ – ф2</t>
  </si>
  <si>
    <t>Самарская область, г. Кинель, п.г.т.Усть-Кинельский, П/с 35/6 Усть-Кинельский</t>
  </si>
  <si>
    <t>Ориентировочная протяженность по Усть-Кинельскому и Алексеевке составляет 33,88 км</t>
  </si>
  <si>
    <t>Воздушная линия 6кВ – ф8</t>
  </si>
  <si>
    <t>Самарская область, г.Кинель, п.г.т.Усть-Кинельский, П/с 35/6 Усть-Кинельский</t>
  </si>
  <si>
    <t>Воздушная линия 6кВ – ф4</t>
  </si>
  <si>
    <t>Воздушная линия 6кВ – ф5</t>
  </si>
  <si>
    <t>Воздушная линия 6кВ – ф6</t>
  </si>
  <si>
    <t>Воздушная линия 10кВ – ф12</t>
  </si>
  <si>
    <t>Самарская область, г. Кинель, п.г.т. Алексеевка</t>
  </si>
  <si>
    <t>Воздушная линия 10кВ – ф35</t>
  </si>
  <si>
    <t>КЛ-6кВ, КЛ-10кВ</t>
  </si>
  <si>
    <t>Месторасположение</t>
  </si>
  <si>
    <t xml:space="preserve">Кабельная линия </t>
  </si>
  <si>
    <t>Ориентировочная протяженность по Усть-Кинельскому и Алексеевке составляет 11, 19 км</t>
  </si>
  <si>
    <t>6кВ – ф2</t>
  </si>
  <si>
    <t>Кабельная линия 6кВ – ф8</t>
  </si>
  <si>
    <t>Кабельная линия 6кВ – ф7</t>
  </si>
  <si>
    <t>Кабельная линия 6кВ – ф3</t>
  </si>
  <si>
    <t>Кабельная линия 6кВ – ф4</t>
  </si>
  <si>
    <t>Кабельная линия 6кВ – ф5</t>
  </si>
  <si>
    <t>Кабельная линия 6кВ – ф6</t>
  </si>
  <si>
    <t>Кабельная линия 10кВ – ф12</t>
  </si>
  <si>
    <t>Кабельная линия 10кВ – ф33</t>
  </si>
  <si>
    <t>Кабельная линия 10кВ – ф35</t>
  </si>
  <si>
    <t>ВЛ -0,4 кВ, КЛ -0,4 кВ</t>
  </si>
  <si>
    <t>Кинель</t>
  </si>
  <si>
    <t>ВЛ 0,4 кВ</t>
  </si>
  <si>
    <t>КЛ 0,4 кВ</t>
  </si>
  <si>
    <t>Алексеевка</t>
  </si>
  <si>
    <t>Усть-Кинельский</t>
  </si>
  <si>
    <t>Итого:</t>
  </si>
  <si>
    <t>ВЛ – 419,3369</t>
  </si>
  <si>
    <t>КЛ – 33,761</t>
  </si>
  <si>
    <t>Контракт 563241 от 10.10.2016</t>
  </si>
  <si>
    <t>сумма :</t>
  </si>
  <si>
    <t>Перечень земельных участков, занятых нестационарными торговыми объектами на территории городского округа Кинель Самарской области</t>
  </si>
  <si>
    <t>Адрес или адресное обозначение</t>
  </si>
  <si>
    <t>Площадь земельного участка, здания, строения, сооружения, где расположен или предполагается расположить нестационарный торговый объект</t>
  </si>
  <si>
    <t>г. Кинель, ул. Ульяновская,</t>
  </si>
  <si>
    <t>в районе магазина «Магнит»  (место № 1)</t>
  </si>
  <si>
    <t>в районе магазина «Магнит» (место № 2)</t>
  </si>
  <si>
    <t>г. Кинель, ул. Герцена,</t>
  </si>
  <si>
    <t xml:space="preserve"> в районе магазина «Бармалей» (место № 1)</t>
  </si>
  <si>
    <t>в районе магазина</t>
  </si>
  <si>
    <t xml:space="preserve"> «Бармалей» (место № 2)</t>
  </si>
  <si>
    <t>г. Кинель, ул.Маяковского,</t>
  </si>
  <si>
    <t>в районе магазина «Весна»</t>
  </si>
  <si>
    <t>г. Кинель,ул.Маяковского,</t>
  </si>
  <si>
    <t xml:space="preserve"> в районе д.90 А</t>
  </si>
  <si>
    <t>в районе ТЦ «Кинель»</t>
  </si>
  <si>
    <t xml:space="preserve">г. Кинель, на пересечении  </t>
  </si>
  <si>
    <t xml:space="preserve"> ул. Маяковского и ул. Южная,  в районе дома № 37</t>
  </si>
  <si>
    <t>г. Кинель, ул. 27 Партсъезда,</t>
  </si>
  <si>
    <t>в районе магазина «Оптика»</t>
  </si>
  <si>
    <t>г. Кинель, площадка на пересечении</t>
  </si>
  <si>
    <t xml:space="preserve">       ул. Д.Бедного и ул. 50 лет Октября</t>
  </si>
  <si>
    <t>г.Кинель,</t>
  </si>
  <si>
    <t>ул. Октябрьская,</t>
  </si>
  <si>
    <t>в районе автобусной остановки</t>
  </si>
  <si>
    <t>г.Кинель, ул.Станичная, 2б,</t>
  </si>
  <si>
    <t xml:space="preserve"> в районе магазина «Стройматериалы»</t>
  </si>
  <si>
    <t>г.Кинель, ул.Советская, 54</t>
  </si>
  <si>
    <t>микрорайон Елшняги, в районе магазина</t>
  </si>
  <si>
    <t>микрорайон Горный, в районе магазина</t>
  </si>
  <si>
    <t>микрорайон Лебедь, в районе магазина</t>
  </si>
  <si>
    <t>г.Кинель, п.г.т.Усть-Кинельский, ул.Шоссейная,60а,</t>
  </si>
  <si>
    <t>площадка ДРСУ</t>
  </si>
  <si>
    <t>г. Кинель, п.г.т.Усть-Кинельский, ул.Шоссейная,60а,</t>
  </si>
  <si>
    <t xml:space="preserve"> в районе магазина «Вероника»</t>
  </si>
  <si>
    <t>г. Кинель, п.г.т.Усть-Кинельский, ул.Шоссейная,95,</t>
  </si>
  <si>
    <t>в районе магазина «Сударушка»</t>
  </si>
  <si>
    <t>г. Кинель, п.г.т.Усть-Кинельский, ул.Тимирязева,2,</t>
  </si>
  <si>
    <t xml:space="preserve"> в районе остановки «Дорожник»</t>
  </si>
  <si>
    <t>г. Кинель, п.г.т.Усть-Кинельский, ул.Шоссейная,81д,</t>
  </si>
  <si>
    <t xml:space="preserve"> в районе магазина «Продукты для Вас»</t>
  </si>
  <si>
    <t>г. Кинель, п.г.т.Алексеевка,</t>
  </si>
  <si>
    <t>ул.Невская, 19</t>
  </si>
  <si>
    <t>г. Кинель, п.г.т. Усть-Кинельский,</t>
  </si>
  <si>
    <t>ул.Спортивная, 8б</t>
  </si>
  <si>
    <t>г.Кинель, ул. Ульяновская,</t>
  </si>
  <si>
    <t>в районе магазина «Магнит»(место №1)</t>
  </si>
  <si>
    <t>г.Кинель,ул. Ульяновская,</t>
  </si>
  <si>
    <t>в районе магазина «Магнит» (место №2)</t>
  </si>
  <si>
    <t>г.Кинель, ул.Герцена,</t>
  </si>
  <si>
    <t xml:space="preserve"> в районе магазина «Бармалей»</t>
  </si>
  <si>
    <t>г.Кинель,                            ул.Герцена,</t>
  </si>
  <si>
    <t>г. Кинель, п.г.т. Усть-Кинельский, площадка в районе ул.Спортивная,17 (м-н «Магнит»)</t>
  </si>
  <si>
    <t>г.Кинель,  ул. Ульяновская,</t>
  </si>
  <si>
    <t>в районе магазина «Магнит»</t>
  </si>
  <si>
    <t>г.Кинель,  ул.Герцена,</t>
  </si>
  <si>
    <t>в районе магазина «Бармалей»</t>
  </si>
  <si>
    <t>ул.Октябрьская,  в районе   д.  № 62</t>
  </si>
  <si>
    <t>г. Кинель, п.г.т. Усть-Кинельский, ул. шоссейная, 80, площадка ДРСУ</t>
  </si>
  <si>
    <t>г. Кинель,</t>
  </si>
  <si>
    <t>пересечение ул. Крымская и ул. Маяковского</t>
  </si>
  <si>
    <t xml:space="preserve">г. Кинель, п.г.т. Усть-Кинельский,  </t>
  </si>
  <si>
    <t>г. Кинель, п.г.т. Алексеевка, ул. Невская, 17б,</t>
  </si>
  <si>
    <t>в районе  ТЦ «Невский»</t>
  </si>
  <si>
    <t xml:space="preserve">г. Кинель, ул. 27 партсъезда,   </t>
  </si>
  <si>
    <t>прибрежная полоса реки Б.Кинель, База отдыха</t>
  </si>
  <si>
    <t>ул. Советская, около дома № 56</t>
  </si>
  <si>
    <t>г. Кинель,в районе</t>
  </si>
  <si>
    <t>ул. Крымская,7 г</t>
  </si>
  <si>
    <t>г. Кинель, пересечение</t>
  </si>
  <si>
    <t>улиц Крымская и  ул. Орджоникидзе</t>
  </si>
  <si>
    <t>п.г.т. Алексеевка,</t>
  </si>
  <si>
    <t>ул. Невская, в районе дома № 19 Б</t>
  </si>
  <si>
    <t>г. Кинель, ул. Крымская,</t>
  </si>
  <si>
    <t>22 А Детский парк</t>
  </si>
  <si>
    <t>г. Кинель, площадь Мира</t>
  </si>
  <si>
    <t>ул. Советская, в районе магазина «XXI век»</t>
  </si>
  <si>
    <t>г. Кинель, п.г.т. Алексеевка,</t>
  </si>
  <si>
    <t xml:space="preserve"> ул. Невская, 8 В</t>
  </si>
  <si>
    <t>г. Кинель, ул. Октябрьская,</t>
  </si>
  <si>
    <t xml:space="preserve"> в районе автовокзала</t>
  </si>
  <si>
    <t>г.Кинель, ул.Промышленная, в районе магазина «Кинельские колбасы»</t>
  </si>
  <si>
    <t>ул. Невская, 19А, в районе магазина «Продукты»</t>
  </si>
  <si>
    <t>Г. Кинель, п.г.т. Усть-Кинельский,</t>
  </si>
  <si>
    <t>ул. шоссейная, в районе дома № 79 А</t>
  </si>
  <si>
    <t>ул. 27 п/с, в районе магазина Оптика</t>
  </si>
  <si>
    <t xml:space="preserve"> ул. Светлая, в районе больницы</t>
  </si>
  <si>
    <t>п.г.т. усть-Кинельский,</t>
  </si>
  <si>
    <t xml:space="preserve"> ул. Спортивная, в районе дома № 8 Д</t>
  </si>
  <si>
    <t>г. Кинель, ул.27 п\с,  в районе «Оптики»</t>
  </si>
  <si>
    <t>г. Кинель,  ул. Ульяновская,   в районе магазина «Магнит»</t>
  </si>
  <si>
    <t>г.Кинель,  ул.Герцена,   в районе магазина «Бармалей»</t>
  </si>
  <si>
    <t xml:space="preserve">г. Кинель,    ул. Заводская, в районе д.№18,  около магазина «Стрелец» </t>
  </si>
  <si>
    <t>г. Кинель,  ул. Советская,  в районе жел.дор. больницы</t>
  </si>
  <si>
    <t xml:space="preserve">г. Кинель,  п.г.т. Алексеевка,  ул. Невская, в районе ярмарки </t>
  </si>
  <si>
    <t>г. Кинель,  п.г.т. Усть-Кинельский, ул.Шоссейная,  в ряду магазинов, в районе дома №79</t>
  </si>
  <si>
    <t>г. Кинель,  п.г.т. Усть-Кинельский, ул.Спортивная, 17,</t>
  </si>
  <si>
    <t xml:space="preserve"> в районе магазина «Магнит»</t>
  </si>
  <si>
    <t>г. Кинель, ул. Украинская,</t>
  </si>
  <si>
    <t xml:space="preserve"> в районе дома № 30</t>
  </si>
  <si>
    <t xml:space="preserve">г. Кинель,  п.г.т.  Алексеевка,                      </t>
  </si>
  <si>
    <t>ул. Невская, 19 «В»,                          в р-не Сбербанка</t>
  </si>
  <si>
    <t>г. Кинель,  п.г.т.  Алексеевка,</t>
  </si>
  <si>
    <t xml:space="preserve"> пересечение ул. Пушкина и ул. Горная                       </t>
  </si>
  <si>
    <t>г. Кинель, ул. Маяковского, 90 «г»</t>
  </si>
  <si>
    <t>г. Кинель, ул. Орджоникидзе,</t>
  </si>
  <si>
    <t xml:space="preserve"> в районе стоянки автобусов</t>
  </si>
  <si>
    <t>г. Кинель,  п.г.т. Алексеевка, на пересечении</t>
  </si>
  <si>
    <t>ул. Фрунзе и ул. Октябрьская</t>
  </si>
  <si>
    <t>ул. Советская,  46 б</t>
  </si>
  <si>
    <t>г. Кинель, ул. Некрасова,  63 а</t>
  </si>
  <si>
    <t>г.Кинель, ул.Октябрьская, 54 а</t>
  </si>
  <si>
    <t>г. Кинель,  п.г.т. Усть-Кинельский,</t>
  </si>
  <si>
    <t>ул. Спортивная, 17 а</t>
  </si>
  <si>
    <t>г. Кинель,  п.г.т. Алексеевка,</t>
  </si>
  <si>
    <t>ул. Чапаевская, 60 а</t>
  </si>
  <si>
    <t>г. Кинель,  п.г.т. Алексеевка, ул. Куйбышева, 2б</t>
  </si>
  <si>
    <t>г. Кинель,  п.г.т Алексеевка, ул. Невская, 19 г</t>
  </si>
  <si>
    <t>г. Кинель, ул. Крымская, в районе магазина "Оптика"</t>
  </si>
  <si>
    <t>г. Кинель, пер.Красноармейский, 2 «А»</t>
  </si>
  <si>
    <t>г.Кинель, ул. Ульяновская, 26 б</t>
  </si>
  <si>
    <t>г. Кинель, ул. 50 лет Октября, 55 А</t>
  </si>
  <si>
    <t>г. Кинель, ул. Светлая,   в районе больницы</t>
  </si>
  <si>
    <t>в районе магазина «Магнит» (место №1)</t>
  </si>
  <si>
    <t>г.Кинель, ул. Герцена,</t>
  </si>
  <si>
    <t>г.Кинель, ул. Маяковского,</t>
  </si>
  <si>
    <t>в районе магазина «Далос»</t>
  </si>
  <si>
    <t>в районе магазина «Силуэт»</t>
  </si>
  <si>
    <t>г.Кинель, ул. Октябрьская,</t>
  </si>
  <si>
    <t xml:space="preserve"> в районе д. № 62</t>
  </si>
  <si>
    <t>г.Кинель, ул. Советская,</t>
  </si>
  <si>
    <t xml:space="preserve"> ул. Шоссейная, 80, площадка ДРСУ</t>
  </si>
  <si>
    <t>ул. Невская, в районе ярмарки</t>
  </si>
  <si>
    <t>г. Кинель,  п.г.т. Алексеевка, ул. Невская,19</t>
  </si>
  <si>
    <t>Оценка</t>
  </si>
  <si>
    <t>адрес</t>
  </si>
  <si>
    <t>объект оценки</t>
  </si>
  <si>
    <t>Арендная плата за право пользования помещением кухни площадью 58,1 и кухонным оборудованием</t>
  </si>
  <si>
    <t>1/2 доля в праве общей долевой собственности на жилое помещение - квартира 29,2 кв.м., этаж2</t>
  </si>
  <si>
    <t>Арендная плата за право пользования помещением кухни площадью 95,4 и кухонным оборудованием</t>
  </si>
  <si>
    <t>Арендная плата за право пользования помещением кухни площадью 229,7 и кухонным оборудованием</t>
  </si>
  <si>
    <t>Арендная плата за право пользования помещением кухни площадью 90,0 и кухонным оборудованием</t>
  </si>
  <si>
    <t>Арендная плата за право пользования помещением кухни площадью 84,7 и кухонным оборудованием</t>
  </si>
  <si>
    <t>отчет 63/11/7-2016</t>
  </si>
  <si>
    <t>отчет 64/12/7-2016</t>
  </si>
  <si>
    <t>отчет 66/13/7-2016</t>
  </si>
  <si>
    <t>отчет 67/14/7-2016</t>
  </si>
  <si>
    <t>отчет 61/9/7-2016</t>
  </si>
  <si>
    <t>отчет 62/10/7-2016</t>
  </si>
  <si>
    <t>отчет 77/18/8-2016</t>
  </si>
  <si>
    <t>отчет 79/19/8-2016</t>
  </si>
  <si>
    <t>отчет 80/20/8-2016</t>
  </si>
  <si>
    <t>отчет 70/15/7-2016</t>
  </si>
  <si>
    <t>отчет 71/16/7-2016</t>
  </si>
  <si>
    <t>отчет 72/17/7-2016</t>
  </si>
  <si>
    <t>отчет 96/21/10-2016</t>
  </si>
  <si>
    <t>отчет 98/22/10-2016</t>
  </si>
  <si>
    <t>отчет 104/24/11-2016</t>
  </si>
  <si>
    <t>отчет 101/23/11-2016</t>
  </si>
  <si>
    <t>отчет 117/29/11-2016</t>
  </si>
  <si>
    <t>отчет 110/25/11-2016 г. Кинель, ул. Орджоникидзе, 103</t>
  </si>
  <si>
    <t>Арендная плата за право пользования нежилым зданием площадью 362,9кв.м</t>
  </si>
  <si>
    <t>Арендная плата за право пользования нежилым зданием площадью 639,8 кв.м</t>
  </si>
  <si>
    <t>отчет 111/26/11-2016 г. Кинель, ул. Орджоникидзе, 103</t>
  </si>
  <si>
    <t>отчет 112/27/11-2016 г. Кинель, ул. Ульяновская, д.24, кв.44</t>
  </si>
  <si>
    <t>Квартира, 308 кв.м., этаж3</t>
  </si>
  <si>
    <t>отчет 113/28/11-2016 Кинель, ул. Орджоникидзе, 103</t>
  </si>
  <si>
    <t>Арендная плата за право пользования нежилым зданием площадью 202,5 кв.м</t>
  </si>
  <si>
    <t>отчет 108/25/11-2016 ООО "Кинельавтотранс"</t>
  </si>
  <si>
    <t>100% и 10% доля</t>
  </si>
  <si>
    <t>отчет 41/8/5-2016 г. Кинель, ул. 50 лет Октября, д.106, кв.7</t>
  </si>
  <si>
    <t>отчет 35/2/5-2016 г. Кинель, ул. 50 лет Октября, д.25А</t>
  </si>
  <si>
    <t>отчет 39/6/5-2016 п.г.т. Алексевка, ул. Куйбышева,д.23</t>
  </si>
  <si>
    <t>отчет 40/7/5-2016 п.г.т. Алексевка, ул. Гагарина, д.8</t>
  </si>
  <si>
    <t>отчет 38/5/5-2016 г. Кинель, ул. Первомайская, 31А</t>
  </si>
  <si>
    <t xml:space="preserve"> отчет 31/1/5-2016 г. Кинель, ул. 27Партсъезда,5А</t>
  </si>
  <si>
    <t>отчет 37/4/5-2016 г. Кинель, ул. Шоссейная,6А</t>
  </si>
  <si>
    <t>отчет 36/3/5-2016 п.г.т. Усть-Кинельский, ул. Спортивная, д.9</t>
  </si>
  <si>
    <t>Техническая инвентиризация</t>
  </si>
  <si>
    <t>г. Кинель, ул. Юбилейная, д. 4</t>
  </si>
  <si>
    <t>справка о тех.состоянии, копия тех.паспорта</t>
  </si>
  <si>
    <t>1.      тротуар – г. Кинель, ул. Кооперативная (от ул. Советская до ул. Шоссейная);</t>
  </si>
  <si>
    <t>2.      тротуар – г. Кинель, ул. Светлая (от ул. Ново-Садовая  до ул. Орджоникидзе);</t>
  </si>
  <si>
    <t>3.      тротуар – г. Кинель, ул. Герцена (от ул. Мостовая  до ул. Промышленная);</t>
  </si>
  <si>
    <t>4.      тротуар – г. Кинель, ул. Украинская (от автодороги Кинель-Богатое до ул. Партизанская);</t>
  </si>
  <si>
    <t>5.      тротуар – г. Кинель, ул. Фасадная (от ул. Украинская  до ул. Молодогвардейская);</t>
  </si>
  <si>
    <t>6.      тротуар – г. Кинель, ул. Фестивальная (от ул. Фестивальная  до дома № 2Б);</t>
  </si>
  <si>
    <t>7.      тротуар – г. Кинель, ул. Некрасова (от ул. Чехова  до ул. Мира);</t>
  </si>
  <si>
    <t>8.      тротуар – г. Кинель, ул. Маяковского (от базы Кинельского ПО до ул. Д.Бедного);</t>
  </si>
  <si>
    <t>9.      тротуар – г. Кинель, ул. 50 лет Октября (от ул. Чехова  до ул. Украинская);</t>
  </si>
  <si>
    <t>10.  тротуар – г. Кинель, ул. Орджоникидзе (от ул. Крымская  до ул. Светлая).</t>
  </si>
  <si>
    <t>1.1.                     Перечень имущества, подлежащего инвентаризации мк 8 от 09.08.2016</t>
  </si>
  <si>
    <t>п.г.т. Алексеевка, ул. Куйбышева, 1а (нежилое помещение)</t>
  </si>
  <si>
    <t>п.г.т. Усть-Кинельский, ул. Спортивная, д.12Д, строение 4 (Жилой дом)</t>
  </si>
  <si>
    <t>п.г.т. Алексеевка, ул. Комсомольская, д.15 (жилой дом)</t>
  </si>
  <si>
    <t>г. Кинль, ул. Октябрьская, д.66А (модульный аптечный павильон)</t>
  </si>
  <si>
    <t>п.г.т. Алексеевка, ул. Ульяновская, 1А (здание православного прихода)</t>
  </si>
  <si>
    <t>п.г.т. Алексеевка, ул. Северная (ТП 254)</t>
  </si>
  <si>
    <t>п.г.т. Алексеевка, ул. Северная (КТП 221)</t>
  </si>
  <si>
    <t>г. Кинель (Горный), ул. Горная, 16 А-1 (ЗТП 73)</t>
  </si>
  <si>
    <t>г. Кинель, ул. Советская,36 (жилой дом)</t>
  </si>
  <si>
    <t>г. Кинль, ул. Заводская, 4 (жилой дом)</t>
  </si>
  <si>
    <t>п.г.т. Усть-Кинельский, ул. Транспортная, 6 (жилой дом)</t>
  </si>
  <si>
    <t>п.г.т. Усть-Кинельский, ул. Транспортная, 7 (жилой дом)</t>
  </si>
  <si>
    <t>п.г.т. Усть-Кинельский, ул. Селекционная, 6 (жилой дом)</t>
  </si>
  <si>
    <t>179900 Авангард</t>
  </si>
  <si>
    <t>Объекты электросетевого хозяйства</t>
  </si>
  <si>
    <t>п.г.т. Усть-Кинельский, ВЛ-6 кВ, воздушная линия 6кВ-ф2</t>
  </si>
  <si>
    <t>п.г.т. Усть-Кинельский, ВЛ-6 кВ, воздушная линия 6кВ-ф8</t>
  </si>
  <si>
    <t>п.г.т. Усть-Кинельский, ВЛ-6 кВ, воздушная линия 6кВ-ф4</t>
  </si>
  <si>
    <t>п.г.т. Усть-Кинельский, ВЛ-6 кВ, воздушная линия 6кВ-ф5</t>
  </si>
  <si>
    <t>п.г.т. Усть-Кинельский, ВЛ-6 кВ, воздушная линия 6кВ-ф6</t>
  </si>
  <si>
    <t>П/с 35/6 п.г.т. Алексеевка, воздушная линия 10кВ-ф12</t>
  </si>
  <si>
    <t>П/с 35/6 п.г.т. Алексеевка, воздушная линия 10кВ-ф33</t>
  </si>
  <si>
    <t>П/с 35/6 п.г.т. Алексеевка, воздушная линия 10кВ-ф35</t>
  </si>
  <si>
    <t>п.г.т. Усть-Кинельский, кабельная линия 6кВ-ф2</t>
  </si>
  <si>
    <t>п.г.т. Усть-Кинельский, кабельная линия 6кВ-ф3</t>
  </si>
  <si>
    <t>п.г.т. Усть-Кинельский, кабельная линия 6кВ-ф4</t>
  </si>
  <si>
    <t>п.г.т. Усть-Кинельский, кабельная линия 6кВ-ф5</t>
  </si>
  <si>
    <t>п.г.т. Усть-Кинельский, кабельная линия 6кВ-ф6</t>
  </si>
  <si>
    <t>п.г.т. Усть-Кинельский, кабельная линия 6кВ-ф7</t>
  </si>
  <si>
    <t>п.г.т. Усть-Кинельский, кабельная линия 6кВ-ф8</t>
  </si>
  <si>
    <t>п.г.т. Алексеевка, кабельная линия 10кВ-ф12</t>
  </si>
  <si>
    <t>п.г.т. Алексеевка, кабельная линия 10кВ-ф33</t>
  </si>
  <si>
    <t>п.г.т. Алексеевка, кабельная линия 10кВ-ф35</t>
  </si>
  <si>
    <t xml:space="preserve">п.г.т. Алексеевка ВЛ 0,4 кВ, протяженностью 82,95 км </t>
  </si>
  <si>
    <t xml:space="preserve">п.г.т. Алексеевка КЛ 0,4 кВ, протяженностью 5,02 км </t>
  </si>
  <si>
    <t xml:space="preserve">п.г.т. Алексеевка ВЛ 0,4 кВ, протяженностью 44,67 км </t>
  </si>
  <si>
    <t xml:space="preserve">п.г.т. Алексеевка КЛ 0,4 кВ, протяженностью 2,19 км </t>
  </si>
  <si>
    <t>Электросети Кинель (южная сторона), ВЛ 0,4 кВ 291,716 кв, КЛ 0,4 кВ - 26,551 км</t>
  </si>
  <si>
    <t>Содержание и текущий ремонт обособленных муниципальных жилых и нежилых объектов,  тыс. руб.</t>
  </si>
  <si>
    <t>Содержание и текущий ремонт жилых и нежилых муниципальных помещений в многоквартирных жилых домах, не переданных в аренду</t>
  </si>
  <si>
    <t>Управление архитектуры и градостроительства администрации г.о. Кинель Самарской области</t>
  </si>
  <si>
    <t>14.1</t>
  </si>
  <si>
    <t>14.2</t>
  </si>
  <si>
    <t>15.1</t>
  </si>
  <si>
    <t>15.2</t>
  </si>
  <si>
    <t>15.3</t>
  </si>
  <si>
    <t>15.4</t>
  </si>
  <si>
    <t>15.5</t>
  </si>
  <si>
    <t>Эрагон - 324 объекта</t>
  </si>
  <si>
    <t>Доходы муниципального бюджета от управления и распоряжения муниципаьлным имуществом и земельными участками</t>
  </si>
  <si>
    <t>Прочая закупка товаров, работ и услуг</t>
  </si>
  <si>
    <t xml:space="preserve">605 0113 1000072010 244 </t>
  </si>
  <si>
    <t xml:space="preserve">605 0314 0100004210 412 </t>
  </si>
  <si>
    <t xml:space="preserve">605 0412 1000072010 244 </t>
  </si>
  <si>
    <t xml:space="preserve">605 0412 10000S3410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</si>
  <si>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</si>
  <si>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605 0501 1000006222 811 </t>
  </si>
  <si>
    <t xml:space="preserve">605 0502 1000006222 811 </t>
  </si>
  <si>
    <t xml:space="preserve">605 0701 1300002204 244 </t>
  </si>
  <si>
    <t xml:space="preserve">605 0701 2000072005 244 </t>
  </si>
  <si>
    <t xml:space="preserve">605 0702 1300002204 244 </t>
  </si>
  <si>
    <t xml:space="preserve">605 0702 3000072005 244 </t>
  </si>
  <si>
    <t xml:space="preserve">605 0703 1000002210 244 </t>
  </si>
  <si>
    <t xml:space="preserve">605 0703 1000072005 244 </t>
  </si>
  <si>
    <t xml:space="preserve">605 1003 1300002204 244 </t>
  </si>
  <si>
    <t xml:space="preserve">605 1004 9900076050 412 </t>
  </si>
  <si>
    <t xml:space="preserve">605 1004 99000R0820 412 </t>
  </si>
  <si>
    <t>1570</t>
  </si>
  <si>
    <t>19599</t>
  </si>
  <si>
    <t>41061</t>
  </si>
  <si>
    <t>16</t>
  </si>
  <si>
    <t>17</t>
  </si>
  <si>
    <t>Расходы местного бюджета засчет стимулирующих субсидий, направленные на замену оконных конструкций в здании ЦДО "Вдохновение"</t>
  </si>
  <si>
    <t>Расходы местного бюджета засчет стимулирующих субсидий, направленные на замену оконных конструкций в дошкольных учреждениях</t>
  </si>
  <si>
    <t>Обслуживание программы САУМИ по учету и ведению реестра муниципальной собственности, программа ГИС "ИнГЕО"</t>
  </si>
  <si>
    <t>об</t>
  </si>
  <si>
    <t>Приложение к постанолению                        от __________2018г. №_____</t>
  </si>
  <si>
    <t>- увеличение уставного капитала иным юридическим лицам, субсидии</t>
  </si>
  <si>
    <r>
      <rPr>
        <b/>
        <sz val="14"/>
        <color theme="1"/>
        <rFont val="Times New Roman"/>
        <family val="1"/>
        <charset val="204"/>
      </rPr>
      <t>Муниципальная программа "Управление муниципальным имуществом, земельными ресурсами и содержание имущества казны  в муниципальном образовании городской округ  Кинель Самарской области на 2015-2017 годы", утв. постановлением администрации городского округа Кинель от 01.12.2014 № 3824</t>
    </r>
    <r>
      <rPr>
        <sz val="14"/>
        <color theme="1"/>
        <rFont val="Times New Roman"/>
        <family val="1"/>
        <charset val="204"/>
      </rPr>
      <t xml:space="preserve"> </t>
    </r>
  </si>
  <si>
    <t>Эффективность финансовых расходов (факт/план x 100)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</si>
</sst>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000"/>
    <numFmt numFmtId="165" formatCode="&quot;&quot;###,##0.0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4" fontId="0" fillId="0" borderId="0" xfId="0" applyNumberFormat="1"/>
    <xf numFmtId="49" fontId="0" fillId="0" borderId="0" xfId="0" applyNumberForma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/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164" fontId="7" fillId="0" borderId="14" xfId="0" applyNumberFormat="1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165" fontId="7" fillId="0" borderId="9" xfId="0" applyNumberFormat="1" applyFont="1" applyBorder="1" applyAlignment="1">
      <alignment horizontal="right" wrapText="1"/>
    </xf>
    <xf numFmtId="165" fontId="7" fillId="0" borderId="15" xfId="0" applyNumberFormat="1" applyFont="1" applyBorder="1" applyAlignment="1">
      <alignment horizontal="right" wrapText="1"/>
    </xf>
    <xf numFmtId="165" fontId="7" fillId="3" borderId="9" xfId="0" applyNumberFormat="1" applyFont="1" applyFill="1" applyBorder="1" applyAlignment="1">
      <alignment horizontal="right" wrapText="1"/>
    </xf>
    <xf numFmtId="165" fontId="7" fillId="0" borderId="9" xfId="0" applyNumberFormat="1" applyFont="1" applyBorder="1" applyAlignment="1">
      <alignment horizontal="center" wrapText="1"/>
    </xf>
    <xf numFmtId="165" fontId="7" fillId="0" borderId="15" xfId="0" applyNumberFormat="1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6" xfId="0" applyFont="1" applyBorder="1" applyAlignment="1">
      <alignment wrapText="1"/>
    </xf>
    <xf numFmtId="0" fontId="0" fillId="0" borderId="0" xfId="0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/>
    <xf numFmtId="0" fontId="1" fillId="0" borderId="17" xfId="0" applyFont="1" applyBorder="1"/>
    <xf numFmtId="0" fontId="3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/>
    </xf>
    <xf numFmtId="0" fontId="12" fillId="0" borderId="20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0" borderId="18" xfId="0" applyFont="1" applyBorder="1" applyAlignment="1">
      <alignment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1" xfId="0" applyFont="1" applyBorder="1" applyAlignment="1">
      <alignment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3" borderId="0" xfId="0" applyFill="1"/>
    <xf numFmtId="0" fontId="8" fillId="0" borderId="0" xfId="0" applyFont="1"/>
    <xf numFmtId="0" fontId="0" fillId="0" borderId="1" xfId="0" applyBorder="1"/>
    <xf numFmtId="4" fontId="0" fillId="0" borderId="1" xfId="0" applyNumberFormat="1" applyBorder="1"/>
    <xf numFmtId="14" fontId="0" fillId="0" borderId="0" xfId="0" applyNumberFormat="1"/>
    <xf numFmtId="0" fontId="15" fillId="0" borderId="21" xfId="0" applyFont="1" applyBorder="1" applyAlignment="1">
      <alignment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right" vertical="center" wrapText="1"/>
    </xf>
    <xf numFmtId="0" fontId="18" fillId="0" borderId="21" xfId="0" applyFont="1" applyBorder="1" applyAlignment="1">
      <alignment vertical="center"/>
    </xf>
    <xf numFmtId="0" fontId="18" fillId="0" borderId="23" xfId="0" applyFont="1" applyBorder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top" wrapText="1"/>
    </xf>
    <xf numFmtId="0" fontId="10" fillId="0" borderId="0" xfId="0" applyFont="1" applyAlignment="1">
      <alignment horizontal="left" vertical="center"/>
    </xf>
    <xf numFmtId="0" fontId="8" fillId="3" borderId="0" xfId="0" applyFont="1" applyFill="1"/>
    <xf numFmtId="0" fontId="9" fillId="0" borderId="0" xfId="0" applyFont="1" applyAlignment="1">
      <alignment horizontal="right" vertical="center"/>
    </xf>
    <xf numFmtId="0" fontId="19" fillId="4" borderId="21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 wrapText="1"/>
    </xf>
    <xf numFmtId="0" fontId="19" fillId="4" borderId="23" xfId="0" applyFont="1" applyFill="1" applyBorder="1" applyAlignment="1">
      <alignment horizontal="center" vertical="center"/>
    </xf>
    <xf numFmtId="0" fontId="19" fillId="4" borderId="25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0" fontId="19" fillId="4" borderId="31" xfId="0" applyFont="1" applyFill="1" applyBorder="1" applyAlignment="1">
      <alignment horizontal="center" vertical="center" wrapText="1"/>
    </xf>
    <xf numFmtId="0" fontId="19" fillId="4" borderId="24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4" borderId="2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0" fillId="0" borderId="0" xfId="0" applyFont="1"/>
    <xf numFmtId="0" fontId="0" fillId="0" borderId="0" xfId="0" applyAlignment="1">
      <alignment horizontal="left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3" fontId="23" fillId="2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/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3" fontId="0" fillId="0" borderId="0" xfId="0" applyNumberFormat="1"/>
    <xf numFmtId="3" fontId="21" fillId="0" borderId="0" xfId="0" applyNumberFormat="1" applyFont="1"/>
    <xf numFmtId="3" fontId="1" fillId="0" borderId="0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0" fillId="2" borderId="0" xfId="0" applyNumberFormat="1" applyFill="1"/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3" fontId="22" fillId="0" borderId="6" xfId="0" applyNumberFormat="1" applyFont="1" applyBorder="1" applyAlignment="1">
      <alignment horizontal="center" vertical="center" wrapText="1"/>
    </xf>
    <xf numFmtId="3" fontId="22" fillId="0" borderId="7" xfId="0" applyNumberFormat="1" applyFont="1" applyBorder="1" applyAlignment="1">
      <alignment horizontal="center" vertical="center" wrapText="1"/>
    </xf>
    <xf numFmtId="3" fontId="22" fillId="0" borderId="8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/>
    <xf numFmtId="0" fontId="5" fillId="0" borderId="0" xfId="0" applyFont="1" applyAlignment="1">
      <alignment wrapText="1"/>
    </xf>
    <xf numFmtId="0" fontId="5" fillId="0" borderId="9" xfId="0" applyFont="1" applyBorder="1" applyAlignment="1">
      <alignment horizontal="center" vertical="center" wrapText="1"/>
    </xf>
    <xf numFmtId="0" fontId="6" fillId="0" borderId="12" xfId="0" applyFont="1" applyBorder="1" applyAlignment="1"/>
    <xf numFmtId="0" fontId="6" fillId="0" borderId="10" xfId="0" applyFont="1" applyBorder="1" applyAlignment="1"/>
    <xf numFmtId="0" fontId="6" fillId="0" borderId="11" xfId="0" applyFont="1" applyBorder="1" applyAlignment="1"/>
    <xf numFmtId="0" fontId="19" fillId="4" borderId="28" xfId="0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4" borderId="24" xfId="0" applyFont="1" applyFill="1" applyBorder="1" applyAlignment="1">
      <alignment horizontal="center" vertical="center"/>
    </xf>
    <xf numFmtId="0" fontId="12" fillId="0" borderId="33" xfId="0" applyFont="1" applyBorder="1" applyAlignment="1">
      <alignment horizontal="right" vertical="center" wrapText="1"/>
    </xf>
    <xf numFmtId="0" fontId="12" fillId="0" borderId="23" xfId="0" applyFont="1" applyBorder="1" applyAlignment="1">
      <alignment horizontal="right" vertical="center" wrapText="1"/>
    </xf>
    <xf numFmtId="0" fontId="15" fillId="0" borderId="33" xfId="0" applyFont="1" applyBorder="1" applyAlignment="1">
      <alignment horizontal="right" vertical="center" wrapText="1"/>
    </xf>
    <xf numFmtId="0" fontId="15" fillId="0" borderId="23" xfId="0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8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3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6" fillId="0" borderId="33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" fillId="0" borderId="22" xfId="0" applyFont="1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2" fillId="0" borderId="33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" fillId="0" borderId="34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33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2" fillId="0" borderId="33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4" fontId="0" fillId="0" borderId="0" xfId="0" applyNumberFormat="1" applyAlignment="1">
      <alignment horizontal="center" vertical="center" textRotation="90"/>
    </xf>
    <xf numFmtId="0" fontId="0" fillId="0" borderId="0" xfId="0" applyAlignment="1">
      <alignment horizontal="center" textRotation="90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9"/>
  <sheetViews>
    <sheetView tabSelected="1" view="pageBreakPreview" zoomScale="90" zoomScaleNormal="100" zoomScaleSheetLayoutView="90" workbookViewId="0">
      <pane ySplit="6" topLeftCell="A15" activePane="bottomLeft" state="frozen"/>
      <selection pane="bottomLeft" activeCell="D15" sqref="D15"/>
    </sheetView>
  </sheetViews>
  <sheetFormatPr defaultRowHeight="15" x14ac:dyDescent="0.25"/>
  <cols>
    <col min="1" max="1" width="5.7109375" customWidth="1"/>
    <col min="2" max="2" width="26.7109375" customWidth="1"/>
    <col min="3" max="3" width="25.7109375" customWidth="1"/>
    <col min="4" max="4" width="25.5703125" customWidth="1"/>
    <col min="5" max="5" width="7.140625" style="144" customWidth="1"/>
    <col min="6" max="6" width="7.7109375" style="139" customWidth="1"/>
    <col min="7" max="7" width="7.28515625" style="140" bestFit="1" customWidth="1"/>
    <col min="8" max="8" width="6.42578125" style="140" customWidth="1"/>
    <col min="9" max="9" width="7.28515625" style="140" customWidth="1"/>
    <col min="10" max="10" width="7.28515625" style="140" bestFit="1" customWidth="1"/>
    <col min="11" max="12" width="6.42578125" style="140" customWidth="1"/>
    <col min="13" max="13" width="6.42578125" style="140" bestFit="1" customWidth="1"/>
    <col min="14" max="15" width="6.42578125" style="140" customWidth="1"/>
    <col min="16" max="16" width="7.28515625" style="139" bestFit="1" customWidth="1"/>
    <col min="17" max="18" width="6.42578125" style="139" customWidth="1"/>
    <col min="19" max="19" width="7.28515625" style="139" bestFit="1" customWidth="1"/>
    <col min="20" max="20" width="6.42578125" style="139" customWidth="1"/>
    <col min="21" max="21" width="6.28515625" style="136" customWidth="1"/>
    <col min="22" max="22" width="6.42578125" bestFit="1" customWidth="1"/>
    <col min="23" max="24" width="7.85546875" style="136" customWidth="1"/>
    <col min="25" max="25" width="7.85546875" bestFit="1" customWidth="1"/>
    <col min="26" max="27" width="7.85546875" style="136" customWidth="1"/>
    <col min="28" max="28" width="7.85546875" bestFit="1" customWidth="1"/>
    <col min="29" max="30" width="7.85546875" style="136" customWidth="1"/>
    <col min="31" max="31" width="8.7109375" customWidth="1"/>
  </cols>
  <sheetData>
    <row r="1" spans="1:31" x14ac:dyDescent="0.25">
      <c r="V1" s="165" t="s">
        <v>600</v>
      </c>
      <c r="W1" s="165"/>
      <c r="X1" s="165"/>
      <c r="Y1" s="166"/>
      <c r="Z1" s="166"/>
      <c r="AA1" s="166"/>
      <c r="AB1" s="166"/>
      <c r="AC1" s="166"/>
      <c r="AD1" s="166"/>
      <c r="AE1" s="166"/>
    </row>
    <row r="2" spans="1:31" x14ac:dyDescent="0.25">
      <c r="V2" s="166"/>
      <c r="W2" s="166"/>
      <c r="X2" s="166"/>
      <c r="Y2" s="166"/>
      <c r="Z2" s="166"/>
      <c r="AA2" s="166"/>
      <c r="AB2" s="166"/>
      <c r="AC2" s="166"/>
      <c r="AD2" s="166"/>
      <c r="AE2" s="166"/>
    </row>
    <row r="3" spans="1:31" ht="53.25" customHeight="1" x14ac:dyDescent="0.25">
      <c r="A3" s="150" t="s">
        <v>602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</row>
    <row r="4" spans="1:31" ht="33.75" customHeight="1" x14ac:dyDescent="0.25">
      <c r="A4" s="162" t="s">
        <v>4</v>
      </c>
      <c r="B4" s="162" t="s">
        <v>5</v>
      </c>
      <c r="C4" s="162" t="s">
        <v>1</v>
      </c>
      <c r="D4" s="162" t="s">
        <v>0</v>
      </c>
      <c r="E4" s="153" t="s">
        <v>6</v>
      </c>
      <c r="F4" s="154"/>
      <c r="G4" s="154"/>
      <c r="H4" s="154"/>
      <c r="I4" s="154"/>
      <c r="J4" s="154"/>
      <c r="K4" s="154"/>
      <c r="L4" s="154"/>
      <c r="M4" s="155"/>
      <c r="N4" s="159" t="s">
        <v>8</v>
      </c>
      <c r="O4" s="160"/>
      <c r="P4" s="160"/>
      <c r="Q4" s="160"/>
      <c r="R4" s="160"/>
      <c r="S4" s="160"/>
      <c r="T4" s="160"/>
      <c r="U4" s="160"/>
      <c r="V4" s="161"/>
      <c r="W4" s="159" t="s">
        <v>603</v>
      </c>
      <c r="X4" s="160"/>
      <c r="Y4" s="160"/>
      <c r="Z4" s="160"/>
      <c r="AA4" s="160"/>
      <c r="AB4" s="160"/>
      <c r="AC4" s="160"/>
      <c r="AD4" s="160"/>
      <c r="AE4" s="161"/>
    </row>
    <row r="5" spans="1:31" ht="33" customHeight="1" x14ac:dyDescent="0.25">
      <c r="A5" s="163"/>
      <c r="B5" s="163"/>
      <c r="C5" s="163"/>
      <c r="D5" s="163"/>
      <c r="E5" s="152" t="s">
        <v>2</v>
      </c>
      <c r="F5" s="152"/>
      <c r="G5" s="152"/>
      <c r="H5" s="153" t="s">
        <v>7</v>
      </c>
      <c r="I5" s="154"/>
      <c r="J5" s="155"/>
      <c r="K5" s="153" t="s">
        <v>3</v>
      </c>
      <c r="L5" s="154"/>
      <c r="M5" s="155"/>
      <c r="N5" s="156" t="s">
        <v>2</v>
      </c>
      <c r="O5" s="157"/>
      <c r="P5" s="158"/>
      <c r="Q5" s="156" t="s">
        <v>7</v>
      </c>
      <c r="R5" s="157"/>
      <c r="S5" s="158"/>
      <c r="T5" s="159" t="s">
        <v>3</v>
      </c>
      <c r="U5" s="160"/>
      <c r="V5" s="161"/>
      <c r="W5" s="159" t="s">
        <v>2</v>
      </c>
      <c r="X5" s="160"/>
      <c r="Y5" s="161"/>
      <c r="Z5" s="159" t="s">
        <v>7</v>
      </c>
      <c r="AA5" s="160"/>
      <c r="AB5" s="161"/>
      <c r="AC5" s="159" t="s">
        <v>3</v>
      </c>
      <c r="AD5" s="160"/>
      <c r="AE5" s="161"/>
    </row>
    <row r="6" spans="1:31" x14ac:dyDescent="0.25">
      <c r="A6" s="164"/>
      <c r="B6" s="164"/>
      <c r="C6" s="164"/>
      <c r="D6" s="164"/>
      <c r="E6" s="15">
        <v>2015</v>
      </c>
      <c r="F6" s="3">
        <v>2016</v>
      </c>
      <c r="G6" s="118">
        <v>2017</v>
      </c>
      <c r="H6" s="118">
        <v>2015</v>
      </c>
      <c r="I6" s="118">
        <v>2016</v>
      </c>
      <c r="J6" s="118">
        <v>2017</v>
      </c>
      <c r="K6" s="118">
        <v>2015</v>
      </c>
      <c r="L6" s="118">
        <v>2016</v>
      </c>
      <c r="M6" s="118">
        <v>2017</v>
      </c>
      <c r="N6" s="118">
        <v>2015</v>
      </c>
      <c r="O6" s="118">
        <v>2016</v>
      </c>
      <c r="P6" s="3">
        <v>2017</v>
      </c>
      <c r="Q6" s="3">
        <v>2015</v>
      </c>
      <c r="R6" s="3">
        <v>2016</v>
      </c>
      <c r="S6" s="3">
        <v>2017</v>
      </c>
      <c r="T6" s="3">
        <v>2015</v>
      </c>
      <c r="U6" s="134">
        <v>2016</v>
      </c>
      <c r="V6" s="1">
        <v>2017</v>
      </c>
      <c r="W6" s="134">
        <v>2015</v>
      </c>
      <c r="X6" s="134">
        <v>2016</v>
      </c>
      <c r="Y6" s="2">
        <v>2017</v>
      </c>
      <c r="Z6" s="134">
        <v>2015</v>
      </c>
      <c r="AA6" s="134">
        <v>2016</v>
      </c>
      <c r="AB6" s="2">
        <v>2017</v>
      </c>
      <c r="AC6" s="134">
        <v>2015</v>
      </c>
      <c r="AD6" s="134">
        <v>2016</v>
      </c>
      <c r="AE6" s="2">
        <v>2017</v>
      </c>
    </row>
    <row r="7" spans="1:31" s="136" customFormat="1" x14ac:dyDescent="0.25">
      <c r="A7" s="134">
        <v>1</v>
      </c>
      <c r="B7" s="134">
        <v>2</v>
      </c>
      <c r="C7" s="135">
        <v>3</v>
      </c>
      <c r="D7" s="134">
        <v>4</v>
      </c>
      <c r="E7" s="15">
        <v>5</v>
      </c>
      <c r="F7" s="3">
        <v>6</v>
      </c>
      <c r="G7" s="130">
        <v>7</v>
      </c>
      <c r="H7" s="141">
        <v>8</v>
      </c>
      <c r="I7" s="3">
        <v>9</v>
      </c>
      <c r="J7" s="3">
        <v>10</v>
      </c>
      <c r="K7" s="130">
        <v>11</v>
      </c>
      <c r="L7" s="141">
        <v>12</v>
      </c>
      <c r="M7" s="3">
        <v>13</v>
      </c>
      <c r="N7" s="3">
        <v>14</v>
      </c>
      <c r="O7" s="130">
        <v>15</v>
      </c>
      <c r="P7" s="141">
        <v>16</v>
      </c>
      <c r="Q7" s="3">
        <v>17</v>
      </c>
      <c r="R7" s="3">
        <v>18</v>
      </c>
      <c r="S7" s="130">
        <v>19</v>
      </c>
      <c r="T7" s="141">
        <v>20</v>
      </c>
      <c r="U7" s="134">
        <v>21</v>
      </c>
      <c r="V7" s="134">
        <v>22</v>
      </c>
      <c r="W7" s="135">
        <v>23</v>
      </c>
      <c r="X7" s="138">
        <v>24</v>
      </c>
      <c r="Y7" s="134">
        <v>25</v>
      </c>
      <c r="Z7" s="134">
        <v>26</v>
      </c>
      <c r="AA7" s="135">
        <v>27</v>
      </c>
      <c r="AB7" s="138">
        <v>28</v>
      </c>
      <c r="AC7" s="134">
        <v>29</v>
      </c>
      <c r="AD7" s="134">
        <v>30</v>
      </c>
      <c r="AE7" s="135">
        <v>31</v>
      </c>
    </row>
    <row r="8" spans="1:31" ht="86.25" customHeight="1" x14ac:dyDescent="0.25">
      <c r="A8" s="9">
        <v>1</v>
      </c>
      <c r="B8" s="6" t="s">
        <v>562</v>
      </c>
      <c r="C8" s="127" t="s">
        <v>10</v>
      </c>
      <c r="D8" s="13" t="s">
        <v>10</v>
      </c>
      <c r="E8" s="142">
        <v>2316</v>
      </c>
      <c r="F8" s="142">
        <v>1378</v>
      </c>
      <c r="G8" s="128">
        <v>1656</v>
      </c>
      <c r="H8" s="128">
        <f>E8</f>
        <v>2316</v>
      </c>
      <c r="I8" s="128">
        <v>1378</v>
      </c>
      <c r="J8" s="128">
        <v>806</v>
      </c>
      <c r="K8" s="128"/>
      <c r="L8" s="128"/>
      <c r="M8" s="128">
        <v>850</v>
      </c>
      <c r="N8" s="128">
        <v>2405</v>
      </c>
      <c r="O8" s="128">
        <v>1344</v>
      </c>
      <c r="P8" s="129">
        <f>S8+V8</f>
        <v>1644</v>
      </c>
      <c r="Q8" s="129">
        <v>2405</v>
      </c>
      <c r="R8" s="129">
        <v>1344</v>
      </c>
      <c r="S8" s="129">
        <v>794</v>
      </c>
      <c r="T8" s="129"/>
      <c r="U8" s="129"/>
      <c r="V8" s="129">
        <v>850</v>
      </c>
      <c r="W8" s="129">
        <f t="shared" ref="W8:AE8" si="0">N8/E8*100</f>
        <v>103.84283246977549</v>
      </c>
      <c r="X8" s="129">
        <f t="shared" si="0"/>
        <v>97.53265602322206</v>
      </c>
      <c r="Y8" s="129">
        <f t="shared" si="0"/>
        <v>99.275362318840578</v>
      </c>
      <c r="Z8" s="129">
        <f t="shared" si="0"/>
        <v>103.84283246977549</v>
      </c>
      <c r="AA8" s="129">
        <f t="shared" si="0"/>
        <v>97.53265602322206</v>
      </c>
      <c r="AB8" s="129">
        <f t="shared" si="0"/>
        <v>98.511166253101734</v>
      </c>
      <c r="AC8" s="129"/>
      <c r="AD8" s="130"/>
      <c r="AE8" s="130">
        <f t="shared" si="0"/>
        <v>100</v>
      </c>
    </row>
    <row r="9" spans="1:31" s="121" customFormat="1" ht="86.25" customHeight="1" x14ac:dyDescent="0.25">
      <c r="A9" s="120">
        <v>2</v>
      </c>
      <c r="B9" s="6" t="s">
        <v>562</v>
      </c>
      <c r="C9" s="6" t="s">
        <v>564</v>
      </c>
      <c r="D9" s="13" t="s">
        <v>564</v>
      </c>
      <c r="E9" s="142"/>
      <c r="F9" s="142">
        <v>280</v>
      </c>
      <c r="G9" s="117"/>
      <c r="H9" s="117"/>
      <c r="I9" s="117">
        <v>280</v>
      </c>
      <c r="J9" s="117"/>
      <c r="K9" s="117"/>
      <c r="L9" s="117"/>
      <c r="M9" s="117"/>
      <c r="N9" s="117"/>
      <c r="O9" s="117">
        <v>280</v>
      </c>
      <c r="P9" s="15"/>
      <c r="Q9" s="15"/>
      <c r="R9" s="15">
        <v>280</v>
      </c>
      <c r="S9" s="15"/>
      <c r="T9" s="15"/>
      <c r="U9" s="15"/>
      <c r="V9" s="15"/>
      <c r="W9" s="129"/>
      <c r="X9" s="129">
        <f t="shared" ref="X9:X39" si="1">O9/F9*100</f>
        <v>100</v>
      </c>
      <c r="Y9" s="129"/>
      <c r="Z9" s="129"/>
      <c r="AA9" s="129">
        <f t="shared" ref="AA9:AA39" si="2">R9/I9*100</f>
        <v>100</v>
      </c>
      <c r="AB9" s="129"/>
      <c r="AC9" s="129"/>
      <c r="AD9" s="130"/>
      <c r="AE9" s="130"/>
    </row>
    <row r="10" spans="1:31" ht="76.5" customHeight="1" x14ac:dyDescent="0.25">
      <c r="A10" s="16">
        <v>3</v>
      </c>
      <c r="B10" s="6" t="s">
        <v>563</v>
      </c>
      <c r="C10" s="6" t="s">
        <v>10</v>
      </c>
      <c r="D10" s="6" t="s">
        <v>10</v>
      </c>
      <c r="E10" s="142" t="s">
        <v>591</v>
      </c>
      <c r="F10" s="142">
        <v>1160</v>
      </c>
      <c r="G10" s="117">
        <v>926</v>
      </c>
      <c r="H10" s="117">
        <v>1570</v>
      </c>
      <c r="I10" s="117">
        <v>1160</v>
      </c>
      <c r="J10" s="117">
        <v>721</v>
      </c>
      <c r="K10" s="117"/>
      <c r="L10" s="117"/>
      <c r="M10" s="117">
        <v>205</v>
      </c>
      <c r="N10" s="117">
        <v>1064</v>
      </c>
      <c r="O10" s="117">
        <v>1098</v>
      </c>
      <c r="P10" s="15">
        <v>926</v>
      </c>
      <c r="Q10" s="15">
        <v>1064</v>
      </c>
      <c r="R10" s="15">
        <v>1098</v>
      </c>
      <c r="S10" s="15">
        <v>721</v>
      </c>
      <c r="T10" s="15"/>
      <c r="U10" s="15"/>
      <c r="V10" s="15">
        <v>205</v>
      </c>
      <c r="W10" s="129">
        <f t="shared" ref="W10:W39" si="3">N10/E10*100</f>
        <v>67.770700636942678</v>
      </c>
      <c r="X10" s="129">
        <f t="shared" si="1"/>
        <v>94.655172413793096</v>
      </c>
      <c r="Y10" s="15">
        <f t="shared" ref="Y10:Y11" si="4">P10/G10*100</f>
        <v>100</v>
      </c>
      <c r="Z10" s="129">
        <f t="shared" ref="Z10:Z39" si="5">Q10/H10*100</f>
        <v>67.770700636942678</v>
      </c>
      <c r="AA10" s="129">
        <f t="shared" si="2"/>
        <v>94.655172413793096</v>
      </c>
      <c r="AB10" s="15">
        <f t="shared" ref="AB10" si="6">S10/J10*100</f>
        <v>100</v>
      </c>
      <c r="AC10" s="129"/>
      <c r="AD10" s="130"/>
      <c r="AE10" s="130">
        <f t="shared" ref="AE10:AE37" si="7">V10/M10*100</f>
        <v>100</v>
      </c>
    </row>
    <row r="11" spans="1:31" ht="99.75" customHeight="1" x14ac:dyDescent="0.25">
      <c r="A11" s="16">
        <v>4</v>
      </c>
      <c r="B11" s="6" t="s">
        <v>20</v>
      </c>
      <c r="C11" s="6" t="s">
        <v>10</v>
      </c>
      <c r="D11" s="6" t="s">
        <v>10</v>
      </c>
      <c r="E11" s="142">
        <v>195</v>
      </c>
      <c r="F11" s="142">
        <v>195</v>
      </c>
      <c r="G11" s="117">
        <v>188</v>
      </c>
      <c r="H11" s="117">
        <v>195</v>
      </c>
      <c r="I11" s="117">
        <v>195</v>
      </c>
      <c r="J11" s="117">
        <v>188</v>
      </c>
      <c r="K11" s="117"/>
      <c r="L11" s="117"/>
      <c r="M11" s="117"/>
      <c r="N11" s="117">
        <v>172</v>
      </c>
      <c r="O11" s="117">
        <v>188</v>
      </c>
      <c r="P11" s="15">
        <v>188</v>
      </c>
      <c r="Q11" s="15">
        <v>172</v>
      </c>
      <c r="R11" s="15">
        <v>188</v>
      </c>
      <c r="S11" s="15">
        <v>188</v>
      </c>
      <c r="T11" s="15"/>
      <c r="U11" s="15"/>
      <c r="V11" s="15"/>
      <c r="W11" s="129">
        <f t="shared" si="3"/>
        <v>88.205128205128204</v>
      </c>
      <c r="X11" s="129">
        <f t="shared" si="1"/>
        <v>96.410256410256409</v>
      </c>
      <c r="Y11" s="15">
        <f t="shared" si="4"/>
        <v>100</v>
      </c>
      <c r="Z11" s="129">
        <f t="shared" si="5"/>
        <v>88.205128205128204</v>
      </c>
      <c r="AA11" s="129">
        <f t="shared" si="2"/>
        <v>96.410256410256409</v>
      </c>
      <c r="AB11" s="15">
        <f>Y11</f>
        <v>100</v>
      </c>
      <c r="AC11" s="129"/>
      <c r="AD11" s="130"/>
      <c r="AE11" s="130"/>
    </row>
    <row r="12" spans="1:31" ht="102" x14ac:dyDescent="0.25">
      <c r="A12" s="131">
        <v>5</v>
      </c>
      <c r="B12" s="6" t="s">
        <v>21</v>
      </c>
      <c r="C12" s="6" t="s">
        <v>10</v>
      </c>
      <c r="D12" s="6" t="s">
        <v>10</v>
      </c>
      <c r="E12" s="142"/>
      <c r="F12" s="142">
        <v>378</v>
      </c>
      <c r="G12" s="117">
        <v>120</v>
      </c>
      <c r="H12" s="117"/>
      <c r="I12" s="117">
        <v>35</v>
      </c>
      <c r="J12" s="117">
        <v>10</v>
      </c>
      <c r="K12" s="117"/>
      <c r="L12" s="117">
        <v>343</v>
      </c>
      <c r="M12" s="117">
        <v>110</v>
      </c>
      <c r="N12" s="117"/>
      <c r="O12" s="117">
        <v>148</v>
      </c>
      <c r="P12" s="15">
        <f>G12</f>
        <v>120</v>
      </c>
      <c r="Q12" s="15"/>
      <c r="R12" s="15">
        <v>14</v>
      </c>
      <c r="S12" s="15">
        <v>10</v>
      </c>
      <c r="T12" s="15"/>
      <c r="U12" s="15">
        <v>134</v>
      </c>
      <c r="V12" s="15">
        <v>110</v>
      </c>
      <c r="W12" s="129"/>
      <c r="X12" s="129">
        <f t="shared" si="1"/>
        <v>39.153439153439152</v>
      </c>
      <c r="Y12" s="15">
        <f>P12/G12*100</f>
        <v>100</v>
      </c>
      <c r="Z12" s="129"/>
      <c r="AA12" s="129">
        <f t="shared" si="2"/>
        <v>40</v>
      </c>
      <c r="AB12" s="15">
        <f>S12/J12*100</f>
        <v>100</v>
      </c>
      <c r="AC12" s="129"/>
      <c r="AD12" s="130">
        <f t="shared" ref="AD12:AD37" si="8">U12/L12*100</f>
        <v>39.067055393586003</v>
      </c>
      <c r="AE12" s="130">
        <f t="shared" si="7"/>
        <v>100</v>
      </c>
    </row>
    <row r="13" spans="1:31" ht="58.5" customHeight="1" x14ac:dyDescent="0.25">
      <c r="A13" s="131">
        <v>6</v>
      </c>
      <c r="B13" s="6" t="s">
        <v>24</v>
      </c>
      <c r="C13" s="6" t="s">
        <v>10</v>
      </c>
      <c r="D13" s="6" t="s">
        <v>10</v>
      </c>
      <c r="E13" s="142"/>
      <c r="F13" s="142">
        <v>3177</v>
      </c>
      <c r="G13" s="117">
        <v>746</v>
      </c>
      <c r="H13" s="117"/>
      <c r="I13" s="117">
        <v>3177</v>
      </c>
      <c r="J13" s="117">
        <v>42</v>
      </c>
      <c r="K13" s="117"/>
      <c r="L13" s="117"/>
      <c r="M13" s="117">
        <v>704</v>
      </c>
      <c r="N13" s="117"/>
      <c r="O13" s="117">
        <v>2725</v>
      </c>
      <c r="P13" s="15">
        <v>746</v>
      </c>
      <c r="Q13" s="15"/>
      <c r="R13" s="15">
        <v>2725</v>
      </c>
      <c r="S13" s="15">
        <v>42</v>
      </c>
      <c r="T13" s="15"/>
      <c r="U13" s="15"/>
      <c r="V13" s="15">
        <v>704</v>
      </c>
      <c r="W13" s="129"/>
      <c r="X13" s="129">
        <f t="shared" si="1"/>
        <v>85.772741580107009</v>
      </c>
      <c r="Y13" s="15">
        <f t="shared" ref="Y13:Y18" si="9">P13/G13*100</f>
        <v>100</v>
      </c>
      <c r="Z13" s="129"/>
      <c r="AA13" s="129">
        <f t="shared" si="2"/>
        <v>85.772741580107009</v>
      </c>
      <c r="AB13" s="15">
        <f t="shared" ref="AB13:AB17" si="10">S13/J13*100</f>
        <v>100</v>
      </c>
      <c r="AC13" s="129"/>
      <c r="AD13" s="130"/>
      <c r="AE13" s="130">
        <f t="shared" si="7"/>
        <v>100</v>
      </c>
    </row>
    <row r="14" spans="1:31" ht="63.75" x14ac:dyDescent="0.25">
      <c r="A14" s="131">
        <v>8</v>
      </c>
      <c r="B14" s="6" t="s">
        <v>23</v>
      </c>
      <c r="C14" s="6" t="s">
        <v>10</v>
      </c>
      <c r="D14" s="6" t="s">
        <v>10</v>
      </c>
      <c r="E14" s="142"/>
      <c r="F14" s="142">
        <v>470</v>
      </c>
      <c r="G14" s="117">
        <v>91</v>
      </c>
      <c r="H14" s="117"/>
      <c r="I14" s="117">
        <v>470</v>
      </c>
      <c r="J14" s="117">
        <v>91</v>
      </c>
      <c r="K14" s="117"/>
      <c r="L14" s="117"/>
      <c r="M14" s="117"/>
      <c r="N14" s="117"/>
      <c r="O14" s="117">
        <v>269</v>
      </c>
      <c r="P14" s="15">
        <v>91</v>
      </c>
      <c r="Q14" s="15"/>
      <c r="R14" s="15">
        <v>269</v>
      </c>
      <c r="S14" s="15">
        <f>P14</f>
        <v>91</v>
      </c>
      <c r="T14" s="15"/>
      <c r="U14" s="15"/>
      <c r="V14" s="15"/>
      <c r="W14" s="129"/>
      <c r="X14" s="129">
        <f t="shared" si="1"/>
        <v>57.234042553191486</v>
      </c>
      <c r="Y14" s="15">
        <f t="shared" si="9"/>
        <v>100</v>
      </c>
      <c r="Z14" s="129"/>
      <c r="AA14" s="129">
        <f t="shared" si="2"/>
        <v>57.234042553191486</v>
      </c>
      <c r="AB14" s="15">
        <f t="shared" si="10"/>
        <v>100</v>
      </c>
      <c r="AC14" s="129"/>
      <c r="AD14" s="130"/>
      <c r="AE14" s="130"/>
    </row>
    <row r="15" spans="1:31" ht="50.25" customHeight="1" x14ac:dyDescent="0.25">
      <c r="A15" s="131">
        <v>9</v>
      </c>
      <c r="B15" s="6" t="s">
        <v>22</v>
      </c>
      <c r="C15" s="6" t="s">
        <v>10</v>
      </c>
      <c r="D15" s="6" t="s">
        <v>10</v>
      </c>
      <c r="E15" s="142"/>
      <c r="F15" s="142">
        <v>70</v>
      </c>
      <c r="G15" s="117">
        <v>157</v>
      </c>
      <c r="H15" s="117"/>
      <c r="I15" s="117">
        <v>70</v>
      </c>
      <c r="J15" s="117">
        <f t="shared" ref="J15:J16" si="11">G15</f>
        <v>157</v>
      </c>
      <c r="K15" s="117"/>
      <c r="L15" s="117"/>
      <c r="M15" s="117"/>
      <c r="N15" s="117"/>
      <c r="O15" s="117">
        <v>33</v>
      </c>
      <c r="P15" s="15">
        <v>126</v>
      </c>
      <c r="Q15" s="15"/>
      <c r="R15" s="15">
        <v>33</v>
      </c>
      <c r="S15" s="15">
        <v>126</v>
      </c>
      <c r="T15" s="15"/>
      <c r="U15" s="15"/>
      <c r="V15" s="15"/>
      <c r="W15" s="129"/>
      <c r="X15" s="129">
        <f t="shared" si="1"/>
        <v>47.142857142857139</v>
      </c>
      <c r="Y15" s="15">
        <f t="shared" si="9"/>
        <v>80.254777070063696</v>
      </c>
      <c r="Z15" s="129"/>
      <c r="AA15" s="129">
        <f t="shared" si="2"/>
        <v>47.142857142857139</v>
      </c>
      <c r="AB15" s="15">
        <f t="shared" si="10"/>
        <v>80.254777070063696</v>
      </c>
      <c r="AC15" s="129"/>
      <c r="AD15" s="130"/>
      <c r="AE15" s="130"/>
    </row>
    <row r="16" spans="1:31" ht="63.75" x14ac:dyDescent="0.25">
      <c r="A16" s="131">
        <v>10</v>
      </c>
      <c r="B16" s="6" t="s">
        <v>598</v>
      </c>
      <c r="C16" s="6" t="s">
        <v>10</v>
      </c>
      <c r="D16" s="6" t="s">
        <v>10</v>
      </c>
      <c r="E16" s="142"/>
      <c r="F16" s="142">
        <v>140</v>
      </c>
      <c r="G16" s="117">
        <v>329</v>
      </c>
      <c r="H16" s="117"/>
      <c r="I16" s="117">
        <v>140</v>
      </c>
      <c r="J16" s="117">
        <f t="shared" si="11"/>
        <v>329</v>
      </c>
      <c r="K16" s="117"/>
      <c r="L16" s="117"/>
      <c r="M16" s="117"/>
      <c r="N16" s="117"/>
      <c r="O16" s="117">
        <v>140</v>
      </c>
      <c r="P16" s="15">
        <f>230+99</f>
        <v>329</v>
      </c>
      <c r="Q16" s="15"/>
      <c r="R16" s="15">
        <v>140</v>
      </c>
      <c r="S16" s="15">
        <f>P16</f>
        <v>329</v>
      </c>
      <c r="T16" s="15"/>
      <c r="U16" s="15"/>
      <c r="V16" s="15"/>
      <c r="W16" s="129"/>
      <c r="X16" s="129">
        <f t="shared" si="1"/>
        <v>100</v>
      </c>
      <c r="Y16" s="15">
        <f t="shared" si="9"/>
        <v>100</v>
      </c>
      <c r="Z16" s="129"/>
      <c r="AA16" s="129">
        <f t="shared" si="2"/>
        <v>100</v>
      </c>
      <c r="AB16" s="15">
        <f t="shared" si="10"/>
        <v>100</v>
      </c>
      <c r="AC16" s="129"/>
      <c r="AD16" s="130"/>
      <c r="AE16" s="130"/>
    </row>
    <row r="17" spans="1:31" ht="63.75" x14ac:dyDescent="0.25">
      <c r="A17" s="131">
        <v>11</v>
      </c>
      <c r="B17" s="6" t="s">
        <v>25</v>
      </c>
      <c r="C17" s="6" t="s">
        <v>10</v>
      </c>
      <c r="D17" s="6" t="s">
        <v>10</v>
      </c>
      <c r="E17" s="142"/>
      <c r="F17" s="142">
        <v>1484</v>
      </c>
      <c r="G17" s="117">
        <v>355</v>
      </c>
      <c r="H17" s="117"/>
      <c r="I17" s="117">
        <v>1484</v>
      </c>
      <c r="J17" s="117">
        <f>126+1</f>
        <v>127</v>
      </c>
      <c r="K17" s="117"/>
      <c r="L17" s="117"/>
      <c r="M17" s="117">
        <f>229-1</f>
        <v>228</v>
      </c>
      <c r="N17" s="117"/>
      <c r="O17" s="117">
        <v>1391</v>
      </c>
      <c r="P17" s="15">
        <v>355</v>
      </c>
      <c r="Q17" s="15"/>
      <c r="R17" s="15">
        <v>1391</v>
      </c>
      <c r="S17" s="15">
        <v>127</v>
      </c>
      <c r="T17" s="15"/>
      <c r="U17" s="15"/>
      <c r="V17" s="15">
        <v>228</v>
      </c>
      <c r="W17" s="129"/>
      <c r="X17" s="129">
        <f t="shared" si="1"/>
        <v>93.733153638814017</v>
      </c>
      <c r="Y17" s="15">
        <f t="shared" si="9"/>
        <v>100</v>
      </c>
      <c r="Z17" s="129"/>
      <c r="AA17" s="129">
        <f t="shared" si="2"/>
        <v>93.733153638814017</v>
      </c>
      <c r="AB17" s="15">
        <f t="shared" si="10"/>
        <v>100</v>
      </c>
      <c r="AC17" s="129"/>
      <c r="AD17" s="130"/>
      <c r="AE17" s="130">
        <f t="shared" si="7"/>
        <v>100</v>
      </c>
    </row>
    <row r="18" spans="1:31" ht="63.75" x14ac:dyDescent="0.25">
      <c r="A18" s="131">
        <v>12</v>
      </c>
      <c r="B18" s="6" t="s">
        <v>26</v>
      </c>
      <c r="C18" s="6" t="s">
        <v>10</v>
      </c>
      <c r="D18" s="6" t="s">
        <v>10</v>
      </c>
      <c r="E18" s="142"/>
      <c r="F18" s="142">
        <v>500</v>
      </c>
      <c r="G18" s="117">
        <v>76</v>
      </c>
      <c r="H18" s="117"/>
      <c r="I18" s="117">
        <v>500</v>
      </c>
      <c r="J18" s="117"/>
      <c r="K18" s="117"/>
      <c r="L18" s="117"/>
      <c r="M18" s="117">
        <v>76</v>
      </c>
      <c r="N18" s="117"/>
      <c r="O18" s="117">
        <v>447</v>
      </c>
      <c r="P18" s="15">
        <v>76</v>
      </c>
      <c r="Q18" s="15"/>
      <c r="R18" s="15">
        <v>447</v>
      </c>
      <c r="S18" s="15"/>
      <c r="T18" s="15"/>
      <c r="U18" s="15"/>
      <c r="V18" s="15">
        <v>76</v>
      </c>
      <c r="W18" s="129"/>
      <c r="X18" s="129">
        <f t="shared" si="1"/>
        <v>89.4</v>
      </c>
      <c r="Y18" s="15">
        <f t="shared" si="9"/>
        <v>100</v>
      </c>
      <c r="Z18" s="129"/>
      <c r="AA18" s="129">
        <f t="shared" si="2"/>
        <v>89.4</v>
      </c>
      <c r="AB18" s="15"/>
      <c r="AC18" s="129"/>
      <c r="AD18" s="130"/>
      <c r="AE18" s="130">
        <f t="shared" si="7"/>
        <v>100</v>
      </c>
    </row>
    <row r="19" spans="1:31" ht="63.75" hidden="1" x14ac:dyDescent="0.25">
      <c r="A19" s="131">
        <v>13</v>
      </c>
      <c r="B19" s="6" t="s">
        <v>27</v>
      </c>
      <c r="C19" s="6" t="s">
        <v>10</v>
      </c>
      <c r="D19" s="6" t="s">
        <v>10</v>
      </c>
      <c r="E19" s="142"/>
      <c r="F19" s="142"/>
      <c r="G19" s="117">
        <v>0</v>
      </c>
      <c r="H19" s="117"/>
      <c r="I19" s="117"/>
      <c r="J19" s="117">
        <v>0</v>
      </c>
      <c r="K19" s="117"/>
      <c r="L19" s="117"/>
      <c r="M19" s="117"/>
      <c r="N19" s="117"/>
      <c r="O19" s="117"/>
      <c r="P19" s="15">
        <v>0</v>
      </c>
      <c r="Q19" s="15"/>
      <c r="R19" s="15"/>
      <c r="S19" s="15">
        <v>0</v>
      </c>
      <c r="T19" s="15"/>
      <c r="U19" s="15"/>
      <c r="V19" s="15"/>
      <c r="W19" s="129" t="e">
        <f t="shared" si="3"/>
        <v>#DIV/0!</v>
      </c>
      <c r="X19" s="129" t="e">
        <f t="shared" si="1"/>
        <v>#DIV/0!</v>
      </c>
      <c r="Y19" s="15">
        <v>0</v>
      </c>
      <c r="Z19" s="129" t="e">
        <f t="shared" si="5"/>
        <v>#DIV/0!</v>
      </c>
      <c r="AA19" s="129" t="e">
        <f t="shared" si="2"/>
        <v>#DIV/0!</v>
      </c>
      <c r="AB19" s="15">
        <v>0</v>
      </c>
      <c r="AC19" s="129" t="e">
        <f t="shared" ref="AC19:AC37" si="12">T19/K19*100</f>
        <v>#DIV/0!</v>
      </c>
      <c r="AD19" s="130" t="e">
        <f t="shared" si="8"/>
        <v>#DIV/0!</v>
      </c>
      <c r="AE19" s="130" t="e">
        <f t="shared" si="7"/>
        <v>#DIV/0!</v>
      </c>
    </row>
    <row r="20" spans="1:31" ht="63.75" hidden="1" x14ac:dyDescent="0.25">
      <c r="A20" s="131">
        <v>14</v>
      </c>
      <c r="B20" s="6" t="s">
        <v>28</v>
      </c>
      <c r="C20" s="6" t="s">
        <v>10</v>
      </c>
      <c r="D20" s="6" t="s">
        <v>10</v>
      </c>
      <c r="E20" s="142"/>
      <c r="F20" s="142"/>
      <c r="G20" s="117">
        <v>0</v>
      </c>
      <c r="H20" s="117"/>
      <c r="I20" s="117"/>
      <c r="J20" s="117">
        <v>0</v>
      </c>
      <c r="K20" s="117"/>
      <c r="L20" s="117"/>
      <c r="M20" s="117"/>
      <c r="N20" s="117"/>
      <c r="O20" s="117"/>
      <c r="P20" s="15">
        <v>0</v>
      </c>
      <c r="Q20" s="15"/>
      <c r="R20" s="15"/>
      <c r="S20" s="15">
        <v>0</v>
      </c>
      <c r="T20" s="15"/>
      <c r="U20" s="15"/>
      <c r="V20" s="15"/>
      <c r="W20" s="129" t="e">
        <f t="shared" si="3"/>
        <v>#DIV/0!</v>
      </c>
      <c r="X20" s="129" t="e">
        <f t="shared" si="1"/>
        <v>#DIV/0!</v>
      </c>
      <c r="Y20" s="15">
        <v>0</v>
      </c>
      <c r="Z20" s="129" t="e">
        <f t="shared" si="5"/>
        <v>#DIV/0!</v>
      </c>
      <c r="AA20" s="129" t="e">
        <f t="shared" si="2"/>
        <v>#DIV/0!</v>
      </c>
      <c r="AB20" s="15">
        <v>0</v>
      </c>
      <c r="AC20" s="129" t="e">
        <f t="shared" si="12"/>
        <v>#DIV/0!</v>
      </c>
      <c r="AD20" s="130" t="e">
        <f t="shared" si="8"/>
        <v>#DIV/0!</v>
      </c>
      <c r="AE20" s="130" t="e">
        <f t="shared" si="7"/>
        <v>#DIV/0!</v>
      </c>
    </row>
    <row r="21" spans="1:31" ht="119.25" customHeight="1" x14ac:dyDescent="0.25">
      <c r="A21" s="131">
        <v>13</v>
      </c>
      <c r="B21" s="6" t="s">
        <v>29</v>
      </c>
      <c r="C21" s="6" t="s">
        <v>10</v>
      </c>
      <c r="D21" s="6" t="s">
        <v>10</v>
      </c>
      <c r="E21" s="142"/>
      <c r="F21" s="142">
        <v>3872</v>
      </c>
      <c r="G21" s="117"/>
      <c r="H21" s="117"/>
      <c r="I21" s="117">
        <v>3872</v>
      </c>
      <c r="J21" s="117"/>
      <c r="K21" s="117"/>
      <c r="L21" s="117"/>
      <c r="M21" s="117"/>
      <c r="N21" s="117"/>
      <c r="O21" s="117">
        <v>3872</v>
      </c>
      <c r="P21" s="15"/>
      <c r="Q21" s="15"/>
      <c r="R21" s="15">
        <v>3872</v>
      </c>
      <c r="S21" s="15"/>
      <c r="T21" s="15"/>
      <c r="U21" s="15"/>
      <c r="V21" s="15"/>
      <c r="W21" s="129"/>
      <c r="X21" s="129">
        <f t="shared" si="1"/>
        <v>100</v>
      </c>
      <c r="Y21" s="15"/>
      <c r="Z21" s="129"/>
      <c r="AA21" s="129">
        <f t="shared" si="2"/>
        <v>100</v>
      </c>
      <c r="AB21" s="15"/>
      <c r="AC21" s="129"/>
      <c r="AD21" s="130"/>
      <c r="AE21" s="130"/>
    </row>
    <row r="22" spans="1:31" ht="63.75" x14ac:dyDescent="0.25">
      <c r="A22" s="131">
        <v>14</v>
      </c>
      <c r="B22" s="6" t="s">
        <v>19</v>
      </c>
      <c r="C22" s="6" t="s">
        <v>10</v>
      </c>
      <c r="D22" s="6" t="s">
        <v>10</v>
      </c>
      <c r="E22" s="142">
        <f>E24+E25</f>
        <v>12000</v>
      </c>
      <c r="F22" s="142">
        <f t="shared" ref="F22:T22" si="13">F24+F25</f>
        <v>15968</v>
      </c>
      <c r="G22" s="142">
        <f t="shared" si="13"/>
        <v>1525</v>
      </c>
      <c r="H22" s="142">
        <f t="shared" si="13"/>
        <v>12000</v>
      </c>
      <c r="I22" s="142">
        <f t="shared" si="13"/>
        <v>15968</v>
      </c>
      <c r="J22" s="142">
        <f t="shared" si="13"/>
        <v>1525</v>
      </c>
      <c r="K22" s="142">
        <f t="shared" si="13"/>
        <v>0</v>
      </c>
      <c r="L22" s="142">
        <f t="shared" si="13"/>
        <v>0</v>
      </c>
      <c r="M22" s="142">
        <f t="shared" si="13"/>
        <v>0</v>
      </c>
      <c r="N22" s="142">
        <f t="shared" si="13"/>
        <v>12000</v>
      </c>
      <c r="O22" s="142">
        <f t="shared" si="13"/>
        <v>15968</v>
      </c>
      <c r="P22" s="142">
        <f t="shared" si="13"/>
        <v>1525</v>
      </c>
      <c r="Q22" s="142">
        <f t="shared" si="13"/>
        <v>12000</v>
      </c>
      <c r="R22" s="142">
        <f t="shared" si="13"/>
        <v>15968</v>
      </c>
      <c r="S22" s="142">
        <f t="shared" si="13"/>
        <v>1525</v>
      </c>
      <c r="T22" s="142">
        <f t="shared" si="13"/>
        <v>0</v>
      </c>
      <c r="U22" s="15"/>
      <c r="V22" s="15"/>
      <c r="W22" s="129">
        <f t="shared" si="3"/>
        <v>100</v>
      </c>
      <c r="X22" s="129">
        <f t="shared" si="1"/>
        <v>100</v>
      </c>
      <c r="Y22" s="15">
        <v>100</v>
      </c>
      <c r="Z22" s="129">
        <f t="shared" si="5"/>
        <v>100</v>
      </c>
      <c r="AA22" s="129">
        <f t="shared" si="2"/>
        <v>100</v>
      </c>
      <c r="AB22" s="15">
        <v>100</v>
      </c>
      <c r="AC22" s="129"/>
      <c r="AD22" s="130"/>
      <c r="AE22" s="130"/>
    </row>
    <row r="23" spans="1:31" s="18" customFormat="1" x14ac:dyDescent="0.25">
      <c r="A23" s="17"/>
      <c r="B23" s="6" t="s">
        <v>13</v>
      </c>
      <c r="C23" s="6"/>
      <c r="D23" s="6"/>
      <c r="E23" s="142"/>
      <c r="F23" s="142"/>
      <c r="G23" s="117"/>
      <c r="H23" s="117"/>
      <c r="I23" s="117"/>
      <c r="J23" s="117"/>
      <c r="K23" s="117"/>
      <c r="L23" s="117"/>
      <c r="M23" s="117"/>
      <c r="N23" s="117"/>
      <c r="O23" s="117"/>
      <c r="P23" s="15"/>
      <c r="Q23" s="15"/>
      <c r="R23" s="15"/>
      <c r="S23" s="15"/>
      <c r="T23" s="15"/>
      <c r="U23" s="15"/>
      <c r="V23" s="15"/>
      <c r="W23" s="129"/>
      <c r="X23" s="129"/>
      <c r="Y23" s="15"/>
      <c r="Z23" s="129"/>
      <c r="AA23" s="129"/>
      <c r="AB23" s="15"/>
      <c r="AC23" s="129"/>
      <c r="AD23" s="130"/>
      <c r="AE23" s="130"/>
    </row>
    <row r="24" spans="1:31" s="18" customFormat="1" ht="63.75" x14ac:dyDescent="0.25">
      <c r="A24" s="7" t="s">
        <v>565</v>
      </c>
      <c r="B24" s="6" t="s">
        <v>19</v>
      </c>
      <c r="C24" s="6" t="s">
        <v>10</v>
      </c>
      <c r="D24" s="6" t="s">
        <v>10</v>
      </c>
      <c r="E24" s="142">
        <v>12000</v>
      </c>
      <c r="F24" s="142">
        <v>15468</v>
      </c>
      <c r="G24" s="117">
        <v>1325</v>
      </c>
      <c r="H24" s="117">
        <v>12000</v>
      </c>
      <c r="I24" s="117">
        <v>15468</v>
      </c>
      <c r="J24" s="117">
        <f>G24</f>
        <v>1325</v>
      </c>
      <c r="K24" s="117"/>
      <c r="L24" s="117"/>
      <c r="M24" s="117"/>
      <c r="N24" s="117">
        <v>12000</v>
      </c>
      <c r="O24" s="117">
        <v>15468</v>
      </c>
      <c r="P24" s="15">
        <f>J24</f>
        <v>1325</v>
      </c>
      <c r="Q24" s="15">
        <v>12000</v>
      </c>
      <c r="R24" s="15">
        <v>15468</v>
      </c>
      <c r="S24" s="15">
        <f>P24</f>
        <v>1325</v>
      </c>
      <c r="T24" s="15"/>
      <c r="U24" s="15"/>
      <c r="V24" s="15"/>
      <c r="W24" s="129">
        <f t="shared" si="3"/>
        <v>100</v>
      </c>
      <c r="X24" s="129">
        <f t="shared" si="1"/>
        <v>100</v>
      </c>
      <c r="Y24" s="15">
        <v>100</v>
      </c>
      <c r="Z24" s="129">
        <f t="shared" si="5"/>
        <v>100</v>
      </c>
      <c r="AA24" s="129">
        <f t="shared" si="2"/>
        <v>100</v>
      </c>
      <c r="AB24" s="15">
        <v>100</v>
      </c>
      <c r="AC24" s="129"/>
      <c r="AD24" s="130"/>
      <c r="AE24" s="130"/>
    </row>
    <row r="25" spans="1:31" s="18" customFormat="1" ht="63.75" x14ac:dyDescent="0.25">
      <c r="A25" s="7" t="s">
        <v>566</v>
      </c>
      <c r="B25" s="126" t="s">
        <v>601</v>
      </c>
      <c r="C25" s="6" t="s">
        <v>10</v>
      </c>
      <c r="D25" s="6" t="s">
        <v>10</v>
      </c>
      <c r="E25" s="142"/>
      <c r="F25" s="142">
        <v>500</v>
      </c>
      <c r="G25" s="117">
        <v>200</v>
      </c>
      <c r="H25" s="117"/>
      <c r="I25" s="117">
        <v>500</v>
      </c>
      <c r="J25" s="117">
        <f>G25</f>
        <v>200</v>
      </c>
      <c r="K25" s="117"/>
      <c r="L25" s="117"/>
      <c r="M25" s="117"/>
      <c r="N25" s="117"/>
      <c r="O25" s="117">
        <v>500</v>
      </c>
      <c r="P25" s="15">
        <f>J25</f>
        <v>200</v>
      </c>
      <c r="Q25" s="15"/>
      <c r="R25" s="15">
        <v>500</v>
      </c>
      <c r="S25" s="15">
        <f>P25</f>
        <v>200</v>
      </c>
      <c r="T25" s="15"/>
      <c r="U25" s="15"/>
      <c r="V25" s="15"/>
      <c r="W25" s="129"/>
      <c r="X25" s="129">
        <f t="shared" si="1"/>
        <v>100</v>
      </c>
      <c r="Y25" s="15">
        <v>100</v>
      </c>
      <c r="Z25" s="129"/>
      <c r="AA25" s="129">
        <f t="shared" si="2"/>
        <v>100</v>
      </c>
      <c r="AB25" s="15">
        <v>100</v>
      </c>
      <c r="AC25" s="129"/>
      <c r="AD25" s="130"/>
      <c r="AE25" s="130"/>
    </row>
    <row r="26" spans="1:31" ht="80.25" customHeight="1" x14ac:dyDescent="0.25">
      <c r="A26" s="16">
        <v>15</v>
      </c>
      <c r="B26" s="6" t="s">
        <v>18</v>
      </c>
      <c r="C26" s="6" t="s">
        <v>10</v>
      </c>
      <c r="D26" s="6" t="s">
        <v>10</v>
      </c>
      <c r="E26" s="142">
        <f>E28+E29+E30+E31+E32</f>
        <v>72712</v>
      </c>
      <c r="F26" s="142">
        <f t="shared" ref="F26" si="14">F28+F29+F30+F31+F32</f>
        <v>72984</v>
      </c>
      <c r="G26" s="142">
        <f>G28+G29+G30+G31+G32</f>
        <v>73790.600000000006</v>
      </c>
      <c r="H26" s="142">
        <f t="shared" ref="H26:V26" si="15">H28+H29+H30+H31+H32</f>
        <v>32515</v>
      </c>
      <c r="I26" s="142">
        <f t="shared" si="15"/>
        <v>35007</v>
      </c>
      <c r="J26" s="142">
        <f t="shared" si="15"/>
        <v>33063.5</v>
      </c>
      <c r="K26" s="142">
        <f t="shared" si="15"/>
        <v>40197</v>
      </c>
      <c r="L26" s="142">
        <f t="shared" si="15"/>
        <v>37977</v>
      </c>
      <c r="M26" s="142">
        <f t="shared" si="15"/>
        <v>40726.6</v>
      </c>
      <c r="N26" s="142">
        <f t="shared" si="15"/>
        <v>68399</v>
      </c>
      <c r="O26" s="142">
        <f t="shared" si="15"/>
        <v>70984</v>
      </c>
      <c r="P26" s="142">
        <f t="shared" si="15"/>
        <v>70039.5</v>
      </c>
      <c r="Q26" s="142">
        <f t="shared" si="15"/>
        <v>32268</v>
      </c>
      <c r="R26" s="142">
        <f t="shared" si="15"/>
        <v>33007.076509999999</v>
      </c>
      <c r="S26" s="142">
        <f t="shared" si="15"/>
        <v>29312.5</v>
      </c>
      <c r="T26" s="142">
        <f t="shared" si="15"/>
        <v>36131.244780000001</v>
      </c>
      <c r="U26" s="142">
        <f t="shared" si="15"/>
        <v>37977</v>
      </c>
      <c r="V26" s="142">
        <f t="shared" si="15"/>
        <v>40727</v>
      </c>
      <c r="W26" s="129">
        <f t="shared" si="3"/>
        <v>94.068379359665528</v>
      </c>
      <c r="X26" s="129">
        <f t="shared" si="1"/>
        <v>97.259673353063675</v>
      </c>
      <c r="Y26" s="15">
        <f t="shared" ref="Y26:Y32" si="16">P26/G26*100</f>
        <v>94.916561188010391</v>
      </c>
      <c r="Z26" s="129">
        <f t="shared" si="5"/>
        <v>99.240350607411969</v>
      </c>
      <c r="AA26" s="129">
        <f t="shared" si="2"/>
        <v>94.287075470620167</v>
      </c>
      <c r="AB26" s="15">
        <f t="shared" ref="AB26:AB32" si="17">S26/J26*100</f>
        <v>88.65516354892857</v>
      </c>
      <c r="AC26" s="129">
        <f t="shared" si="12"/>
        <v>89.885426225837747</v>
      </c>
      <c r="AD26" s="130">
        <f t="shared" si="8"/>
        <v>100</v>
      </c>
      <c r="AE26" s="130">
        <f t="shared" si="7"/>
        <v>100.00098215908031</v>
      </c>
    </row>
    <row r="27" spans="1:31" x14ac:dyDescent="0.25">
      <c r="A27" s="5"/>
      <c r="B27" s="6" t="s">
        <v>13</v>
      </c>
      <c r="C27" s="6"/>
      <c r="D27" s="6"/>
      <c r="E27" s="142"/>
      <c r="F27" s="142"/>
      <c r="G27" s="117"/>
      <c r="H27" s="117"/>
      <c r="I27" s="117"/>
      <c r="J27" s="117"/>
      <c r="K27" s="117"/>
      <c r="L27" s="117"/>
      <c r="M27" s="117"/>
      <c r="N27" s="117"/>
      <c r="O27" s="117"/>
      <c r="P27" s="15"/>
      <c r="Q27" s="15"/>
      <c r="R27" s="15"/>
      <c r="S27" s="15"/>
      <c r="T27" s="15"/>
      <c r="U27" s="15"/>
      <c r="V27" s="15"/>
      <c r="W27" s="129"/>
      <c r="X27" s="129"/>
      <c r="Y27" s="15"/>
      <c r="Z27" s="129"/>
      <c r="AA27" s="129"/>
      <c r="AB27" s="15"/>
      <c r="AC27" s="129"/>
      <c r="AD27" s="130"/>
      <c r="AE27" s="130"/>
    </row>
    <row r="28" spans="1:31" ht="63.75" x14ac:dyDescent="0.25">
      <c r="A28" s="7" t="s">
        <v>567</v>
      </c>
      <c r="B28" s="13" t="s">
        <v>14</v>
      </c>
      <c r="C28" s="6" t="s">
        <v>10</v>
      </c>
      <c r="D28" s="6" t="s">
        <v>10</v>
      </c>
      <c r="E28" s="142" t="s">
        <v>592</v>
      </c>
      <c r="F28" s="142">
        <v>19593</v>
      </c>
      <c r="G28" s="117">
        <f>20720</f>
        <v>20720</v>
      </c>
      <c r="H28" s="117">
        <v>6970</v>
      </c>
      <c r="I28" s="117">
        <f>F28-L28</f>
        <v>8229</v>
      </c>
      <c r="J28" s="117">
        <v>8463.5</v>
      </c>
      <c r="K28" s="117">
        <v>12629</v>
      </c>
      <c r="L28" s="117">
        <v>11364</v>
      </c>
      <c r="M28" s="117">
        <v>12256</v>
      </c>
      <c r="N28" s="117">
        <v>18293</v>
      </c>
      <c r="O28" s="117">
        <v>18654</v>
      </c>
      <c r="P28" s="15">
        <f>S28+V28</f>
        <v>19508.5</v>
      </c>
      <c r="Q28" s="15">
        <v>6943</v>
      </c>
      <c r="R28" s="15">
        <v>7290</v>
      </c>
      <c r="S28" s="15">
        <v>7252.5</v>
      </c>
      <c r="T28" s="15">
        <v>11350</v>
      </c>
      <c r="U28" s="15">
        <v>11364</v>
      </c>
      <c r="V28" s="15">
        <v>12256</v>
      </c>
      <c r="W28" s="129">
        <f t="shared" si="3"/>
        <v>93.336394714016023</v>
      </c>
      <c r="X28" s="129">
        <f t="shared" si="1"/>
        <v>95.20747205634666</v>
      </c>
      <c r="Y28" s="15">
        <f t="shared" si="16"/>
        <v>94.152992277992269</v>
      </c>
      <c r="Z28" s="129">
        <f t="shared" si="5"/>
        <v>99.612625538020083</v>
      </c>
      <c r="AA28" s="129">
        <f t="shared" si="2"/>
        <v>88.589135982500906</v>
      </c>
      <c r="AB28" s="15">
        <f>S28/J28*100</f>
        <v>85.691498788917116</v>
      </c>
      <c r="AC28" s="129">
        <f t="shared" si="12"/>
        <v>89.872515638609556</v>
      </c>
      <c r="AD28" s="130">
        <f t="shared" si="8"/>
        <v>100</v>
      </c>
      <c r="AE28" s="130">
        <f t="shared" si="7"/>
        <v>100</v>
      </c>
    </row>
    <row r="29" spans="1:31" s="121" customFormat="1" ht="51" x14ac:dyDescent="0.25">
      <c r="A29" s="7" t="s">
        <v>568</v>
      </c>
      <c r="B29" s="13" t="s">
        <v>14</v>
      </c>
      <c r="C29" s="6" t="s">
        <v>564</v>
      </c>
      <c r="D29" s="6" t="s">
        <v>564</v>
      </c>
      <c r="E29" s="142"/>
      <c r="F29" s="142">
        <v>79</v>
      </c>
      <c r="G29" s="117"/>
      <c r="H29" s="117"/>
      <c r="I29" s="117">
        <v>79</v>
      </c>
      <c r="J29" s="117"/>
      <c r="K29" s="117"/>
      <c r="L29" s="117"/>
      <c r="M29" s="117"/>
      <c r="N29" s="117"/>
      <c r="O29" s="117">
        <v>79</v>
      </c>
      <c r="P29" s="15"/>
      <c r="Q29" s="15"/>
      <c r="R29" s="15">
        <v>79</v>
      </c>
      <c r="S29" s="15"/>
      <c r="T29" s="15"/>
      <c r="U29" s="15"/>
      <c r="V29" s="15"/>
      <c r="W29" s="129"/>
      <c r="X29" s="129">
        <f t="shared" si="1"/>
        <v>100</v>
      </c>
      <c r="Y29" s="15"/>
      <c r="Z29" s="129"/>
      <c r="AA29" s="129">
        <f t="shared" si="2"/>
        <v>100</v>
      </c>
      <c r="AB29" s="15"/>
      <c r="AC29" s="129"/>
      <c r="AD29" s="130"/>
      <c r="AE29" s="130"/>
    </row>
    <row r="30" spans="1:31" ht="56.25" customHeight="1" x14ac:dyDescent="0.25">
      <c r="A30" s="7" t="s">
        <v>569</v>
      </c>
      <c r="B30" s="13" t="s">
        <v>15</v>
      </c>
      <c r="C30" s="6" t="s">
        <v>10</v>
      </c>
      <c r="D30" s="6" t="s">
        <v>10</v>
      </c>
      <c r="E30" s="142" t="s">
        <v>593</v>
      </c>
      <c r="F30" s="142">
        <v>40210</v>
      </c>
      <c r="G30" s="117">
        <f>J30+M30</f>
        <v>40780.6</v>
      </c>
      <c r="H30" s="117">
        <v>15045</v>
      </c>
      <c r="I30" s="117">
        <v>15357</v>
      </c>
      <c r="J30" s="117">
        <f>13475+625</f>
        <v>14100</v>
      </c>
      <c r="K30" s="117">
        <v>26016</v>
      </c>
      <c r="L30" s="117">
        <v>24853</v>
      </c>
      <c r="M30" s="117">
        <v>26680.6</v>
      </c>
      <c r="N30" s="117">
        <v>38341</v>
      </c>
      <c r="O30" s="117">
        <v>39260</v>
      </c>
      <c r="P30" s="15">
        <f>S30+V30</f>
        <v>38241</v>
      </c>
      <c r="Q30" s="15">
        <v>14825</v>
      </c>
      <c r="R30" s="15">
        <v>14407</v>
      </c>
      <c r="S30" s="15">
        <f>11150+410</f>
        <v>11560</v>
      </c>
      <c r="T30" s="15">
        <v>23516</v>
      </c>
      <c r="U30" s="15">
        <v>24853</v>
      </c>
      <c r="V30" s="15">
        <f>25910+771</f>
        <v>26681</v>
      </c>
      <c r="W30" s="129">
        <f t="shared" si="3"/>
        <v>93.375709310537985</v>
      </c>
      <c r="X30" s="129">
        <f t="shared" si="1"/>
        <v>97.637403630937584</v>
      </c>
      <c r="Y30" s="15">
        <f t="shared" si="16"/>
        <v>93.772529094716603</v>
      </c>
      <c r="Z30" s="129">
        <f t="shared" si="5"/>
        <v>98.537720172814886</v>
      </c>
      <c r="AA30" s="129">
        <f t="shared" si="2"/>
        <v>93.813895943218071</v>
      </c>
      <c r="AB30" s="15">
        <f t="shared" si="17"/>
        <v>81.98581560283688</v>
      </c>
      <c r="AC30" s="129">
        <f t="shared" si="12"/>
        <v>90.390528905289059</v>
      </c>
      <c r="AD30" s="130">
        <f t="shared" si="8"/>
        <v>100</v>
      </c>
      <c r="AE30" s="130">
        <f t="shared" si="7"/>
        <v>100.00149921665931</v>
      </c>
    </row>
    <row r="31" spans="1:31" s="121" customFormat="1" ht="56.25" customHeight="1" x14ac:dyDescent="0.25">
      <c r="A31" s="7" t="s">
        <v>570</v>
      </c>
      <c r="B31" s="13" t="s">
        <v>15</v>
      </c>
      <c r="C31" s="6" t="s">
        <v>564</v>
      </c>
      <c r="D31" s="6" t="s">
        <v>564</v>
      </c>
      <c r="E31" s="142"/>
      <c r="F31" s="142">
        <v>392</v>
      </c>
      <c r="G31" s="117"/>
      <c r="H31" s="117"/>
      <c r="I31" s="117">
        <v>392</v>
      </c>
      <c r="J31" s="117"/>
      <c r="K31" s="117"/>
      <c r="L31" s="117"/>
      <c r="M31" s="117"/>
      <c r="N31" s="117"/>
      <c r="O31" s="117">
        <v>392</v>
      </c>
      <c r="P31" s="15"/>
      <c r="Q31" s="15"/>
      <c r="R31" s="15">
        <v>392</v>
      </c>
      <c r="S31" s="15"/>
      <c r="T31" s="15"/>
      <c r="U31" s="15"/>
      <c r="V31" s="15"/>
      <c r="W31" s="129"/>
      <c r="X31" s="129">
        <f t="shared" si="1"/>
        <v>100</v>
      </c>
      <c r="Y31" s="15"/>
      <c r="Z31" s="129"/>
      <c r="AA31" s="129">
        <f t="shared" si="2"/>
        <v>100</v>
      </c>
      <c r="AB31" s="15"/>
      <c r="AC31" s="129"/>
      <c r="AD31" s="130"/>
      <c r="AE31" s="130"/>
    </row>
    <row r="32" spans="1:31" s="14" customFormat="1" ht="38.25" x14ac:dyDescent="0.25">
      <c r="A32" s="7" t="s">
        <v>571</v>
      </c>
      <c r="B32" s="13" t="s">
        <v>16</v>
      </c>
      <c r="C32" s="13" t="s">
        <v>17</v>
      </c>
      <c r="D32" s="13" t="s">
        <v>17</v>
      </c>
      <c r="E32" s="142">
        <v>12052</v>
      </c>
      <c r="F32" s="142">
        <v>12710</v>
      </c>
      <c r="G32" s="117">
        <v>12290</v>
      </c>
      <c r="H32" s="117">
        <v>10500</v>
      </c>
      <c r="I32" s="117">
        <v>10950</v>
      </c>
      <c r="J32" s="117">
        <v>10500</v>
      </c>
      <c r="K32" s="117">
        <v>1552</v>
      </c>
      <c r="L32" s="117">
        <v>1760</v>
      </c>
      <c r="M32" s="117">
        <v>1790</v>
      </c>
      <c r="N32" s="117">
        <v>11765</v>
      </c>
      <c r="O32" s="15">
        <v>12599</v>
      </c>
      <c r="P32" s="15">
        <f>S32+V32</f>
        <v>12290</v>
      </c>
      <c r="Q32" s="15">
        <v>10500</v>
      </c>
      <c r="R32" s="15">
        <f>10839076.51/1000</f>
        <v>10839.076509999999</v>
      </c>
      <c r="S32" s="15">
        <v>10500</v>
      </c>
      <c r="T32" s="15">
        <f>1265244.78/1000</f>
        <v>1265.24478</v>
      </c>
      <c r="U32" s="15">
        <v>1760</v>
      </c>
      <c r="V32" s="15">
        <v>1790</v>
      </c>
      <c r="W32" s="129">
        <f t="shared" si="3"/>
        <v>97.618652505808171</v>
      </c>
      <c r="X32" s="129">
        <f t="shared" si="1"/>
        <v>99.126671911880408</v>
      </c>
      <c r="Y32" s="15">
        <f t="shared" si="16"/>
        <v>100</v>
      </c>
      <c r="Z32" s="129">
        <f t="shared" si="5"/>
        <v>100</v>
      </c>
      <c r="AA32" s="129">
        <f t="shared" si="2"/>
        <v>98.987000091324191</v>
      </c>
      <c r="AB32" s="15">
        <f t="shared" si="17"/>
        <v>100</v>
      </c>
      <c r="AC32" s="129">
        <f t="shared" si="12"/>
        <v>81.523503865979379</v>
      </c>
      <c r="AD32" s="130">
        <f t="shared" si="8"/>
        <v>100</v>
      </c>
      <c r="AE32" s="130">
        <f t="shared" si="7"/>
        <v>100</v>
      </c>
    </row>
    <row r="33" spans="1:32" s="14" customFormat="1" ht="63.75" x14ac:dyDescent="0.25">
      <c r="A33" s="7" t="s">
        <v>594</v>
      </c>
      <c r="B33" s="13" t="s">
        <v>597</v>
      </c>
      <c r="C33" s="13" t="s">
        <v>10</v>
      </c>
      <c r="D33" s="13" t="s">
        <v>10</v>
      </c>
      <c r="E33" s="142">
        <v>1917</v>
      </c>
      <c r="F33" s="142"/>
      <c r="G33" s="117"/>
      <c r="H33" s="117"/>
      <c r="I33" s="117"/>
      <c r="J33" s="117"/>
      <c r="K33" s="117">
        <v>1917</v>
      </c>
      <c r="L33" s="117"/>
      <c r="M33" s="117"/>
      <c r="N33" s="117">
        <v>1749</v>
      </c>
      <c r="O33" s="117"/>
      <c r="P33" s="15"/>
      <c r="Q33" s="15"/>
      <c r="R33" s="15"/>
      <c r="S33" s="15"/>
      <c r="T33" s="15">
        <v>1749</v>
      </c>
      <c r="U33" s="15"/>
      <c r="V33" s="15"/>
      <c r="W33" s="129">
        <f t="shared" si="3"/>
        <v>91.23630672926447</v>
      </c>
      <c r="X33" s="129"/>
      <c r="Y33" s="15"/>
      <c r="Z33" s="129"/>
      <c r="AA33" s="129"/>
      <c r="AB33" s="15"/>
      <c r="AC33" s="129">
        <f t="shared" si="12"/>
        <v>91.23630672926447</v>
      </c>
      <c r="AD33" s="130"/>
      <c r="AE33" s="130"/>
    </row>
    <row r="34" spans="1:32" s="14" customFormat="1" ht="63.75" x14ac:dyDescent="0.25">
      <c r="A34" s="7" t="s">
        <v>595</v>
      </c>
      <c r="B34" s="13" t="s">
        <v>596</v>
      </c>
      <c r="C34" s="13" t="s">
        <v>10</v>
      </c>
      <c r="D34" s="13" t="s">
        <v>10</v>
      </c>
      <c r="E34" s="142">
        <v>83</v>
      </c>
      <c r="F34" s="142"/>
      <c r="G34" s="117"/>
      <c r="H34" s="117"/>
      <c r="I34" s="117"/>
      <c r="J34" s="117"/>
      <c r="K34" s="117">
        <v>83</v>
      </c>
      <c r="L34" s="117"/>
      <c r="M34" s="117"/>
      <c r="N34" s="117">
        <v>83</v>
      </c>
      <c r="O34" s="117"/>
      <c r="P34" s="15"/>
      <c r="Q34" s="15"/>
      <c r="R34" s="15"/>
      <c r="S34" s="15"/>
      <c r="T34" s="15">
        <v>83</v>
      </c>
      <c r="U34" s="15"/>
      <c r="V34" s="15"/>
      <c r="W34" s="129">
        <f t="shared" si="3"/>
        <v>100</v>
      </c>
      <c r="X34" s="129"/>
      <c r="Y34" s="15"/>
      <c r="Z34" s="129"/>
      <c r="AA34" s="129"/>
      <c r="AB34" s="15"/>
      <c r="AC34" s="129">
        <f t="shared" si="12"/>
        <v>100</v>
      </c>
      <c r="AD34" s="130"/>
      <c r="AE34" s="130"/>
    </row>
    <row r="35" spans="1:32" hidden="1" x14ac:dyDescent="0.25">
      <c r="A35" s="122"/>
      <c r="B35" s="123"/>
      <c r="C35" s="124"/>
      <c r="D35" s="124"/>
      <c r="E35" s="142"/>
      <c r="F35" s="142"/>
      <c r="G35" s="117"/>
      <c r="H35" s="117"/>
      <c r="I35" s="117"/>
      <c r="J35" s="117"/>
      <c r="K35" s="117"/>
      <c r="L35" s="117"/>
      <c r="M35" s="125"/>
      <c r="N35" s="125"/>
      <c r="O35" s="125"/>
      <c r="P35" s="15"/>
      <c r="Q35" s="15"/>
      <c r="R35" s="15"/>
      <c r="S35" s="15"/>
      <c r="T35" s="15"/>
      <c r="U35" s="15"/>
      <c r="V35" s="15"/>
      <c r="W35" s="129" t="e">
        <f t="shared" si="3"/>
        <v>#DIV/0!</v>
      </c>
      <c r="X35" s="129" t="e">
        <f t="shared" si="1"/>
        <v>#DIV/0!</v>
      </c>
      <c r="Y35" s="15"/>
      <c r="Z35" s="129" t="e">
        <f t="shared" si="5"/>
        <v>#DIV/0!</v>
      </c>
      <c r="AA35" s="129" t="e">
        <f t="shared" si="2"/>
        <v>#DIV/0!</v>
      </c>
      <c r="AB35" s="15"/>
      <c r="AC35" s="129" t="e">
        <f t="shared" si="12"/>
        <v>#DIV/0!</v>
      </c>
      <c r="AD35" s="130" t="e">
        <f t="shared" si="8"/>
        <v>#DIV/0!</v>
      </c>
      <c r="AE35" s="130" t="e">
        <f t="shared" si="7"/>
        <v>#DIV/0!</v>
      </c>
    </row>
    <row r="36" spans="1:32" hidden="1" x14ac:dyDescent="0.25">
      <c r="A36" s="5"/>
      <c r="B36" s="8"/>
      <c r="C36" s="7"/>
      <c r="D36" s="7"/>
      <c r="E36" s="15"/>
      <c r="F36" s="3"/>
      <c r="G36" s="118"/>
      <c r="H36" s="118"/>
      <c r="I36" s="118"/>
      <c r="J36" s="118"/>
      <c r="K36" s="118"/>
      <c r="L36" s="118"/>
      <c r="M36" s="119"/>
      <c r="N36" s="119"/>
      <c r="O36" s="119"/>
      <c r="P36" s="3"/>
      <c r="Q36" s="3"/>
      <c r="R36" s="3"/>
      <c r="S36" s="3"/>
      <c r="T36" s="3"/>
      <c r="U36" s="3"/>
      <c r="V36" s="3"/>
      <c r="W36" s="129" t="e">
        <f t="shared" si="3"/>
        <v>#DIV/0!</v>
      </c>
      <c r="X36" s="129" t="e">
        <f t="shared" si="1"/>
        <v>#DIV/0!</v>
      </c>
      <c r="Y36" s="3"/>
      <c r="Z36" s="129" t="e">
        <f t="shared" si="5"/>
        <v>#DIV/0!</v>
      </c>
      <c r="AA36" s="129" t="e">
        <f t="shared" si="2"/>
        <v>#DIV/0!</v>
      </c>
      <c r="AB36" s="15"/>
      <c r="AC36" s="129" t="e">
        <f t="shared" si="12"/>
        <v>#DIV/0!</v>
      </c>
      <c r="AD36" s="130" t="e">
        <f t="shared" si="8"/>
        <v>#DIV/0!</v>
      </c>
      <c r="AE36" s="130" t="e">
        <f t="shared" si="7"/>
        <v>#DIV/0!</v>
      </c>
    </row>
    <row r="37" spans="1:32" hidden="1" x14ac:dyDescent="0.25">
      <c r="A37" s="147"/>
      <c r="B37" s="148"/>
      <c r="C37" s="148"/>
      <c r="D37" s="149"/>
      <c r="E37" s="145"/>
      <c r="F37" s="143"/>
      <c r="G37" s="119"/>
      <c r="H37" s="119"/>
      <c r="I37" s="119"/>
      <c r="J37" s="119"/>
      <c r="K37" s="119"/>
      <c r="L37" s="119"/>
      <c r="M37" s="119"/>
      <c r="N37" s="119"/>
      <c r="O37" s="119"/>
      <c r="P37" s="4"/>
      <c r="Q37" s="4"/>
      <c r="R37" s="4"/>
      <c r="S37" s="4"/>
      <c r="T37" s="4"/>
      <c r="U37" s="4"/>
      <c r="V37" s="4"/>
      <c r="W37" s="129" t="e">
        <f t="shared" si="3"/>
        <v>#DIV/0!</v>
      </c>
      <c r="X37" s="129" t="e">
        <f t="shared" si="1"/>
        <v>#DIV/0!</v>
      </c>
      <c r="Y37" s="3"/>
      <c r="Z37" s="129" t="e">
        <f t="shared" si="5"/>
        <v>#DIV/0!</v>
      </c>
      <c r="AA37" s="129" t="e">
        <f t="shared" si="2"/>
        <v>#DIV/0!</v>
      </c>
      <c r="AB37" s="146"/>
      <c r="AC37" s="129" t="e">
        <f t="shared" si="12"/>
        <v>#DIV/0!</v>
      </c>
      <c r="AD37" s="130" t="e">
        <f t="shared" si="8"/>
        <v>#DIV/0!</v>
      </c>
      <c r="AE37" s="130" t="e">
        <f t="shared" si="7"/>
        <v>#DIV/0!</v>
      </c>
    </row>
    <row r="38" spans="1:32" s="14" customFormat="1" ht="63.75" x14ac:dyDescent="0.25">
      <c r="A38" s="133">
        <v>18</v>
      </c>
      <c r="B38" s="132" t="s">
        <v>573</v>
      </c>
      <c r="C38" s="132" t="s">
        <v>10</v>
      </c>
      <c r="D38" s="132" t="s">
        <v>10</v>
      </c>
      <c r="E38" s="15">
        <v>54381</v>
      </c>
      <c r="F38" s="15">
        <v>118386</v>
      </c>
      <c r="G38" s="117">
        <v>107697</v>
      </c>
      <c r="H38" s="117">
        <v>54381</v>
      </c>
      <c r="I38" s="117">
        <v>118386</v>
      </c>
      <c r="J38" s="117">
        <f>G38</f>
        <v>107697</v>
      </c>
      <c r="K38" s="117"/>
      <c r="L38" s="117"/>
      <c r="M38" s="117"/>
      <c r="N38" s="117">
        <v>54316</v>
      </c>
      <c r="O38" s="117">
        <v>32561</v>
      </c>
      <c r="P38" s="15">
        <v>107814</v>
      </c>
      <c r="Q38" s="15">
        <v>54316</v>
      </c>
      <c r="R38" s="15">
        <v>32561</v>
      </c>
      <c r="S38" s="15">
        <f>P38</f>
        <v>107814</v>
      </c>
      <c r="T38" s="15"/>
      <c r="U38" s="15"/>
      <c r="V38" s="15"/>
      <c r="W38" s="129">
        <f t="shared" si="3"/>
        <v>99.880472959305649</v>
      </c>
      <c r="X38" s="129">
        <f t="shared" si="1"/>
        <v>27.504096768198945</v>
      </c>
      <c r="Y38" s="15">
        <f>P38/G38*100</f>
        <v>100.1086381236246</v>
      </c>
      <c r="Z38" s="129">
        <f t="shared" si="5"/>
        <v>99.880472959305649</v>
      </c>
      <c r="AA38" s="129">
        <f t="shared" si="2"/>
        <v>27.504096768198945</v>
      </c>
      <c r="AB38" s="15">
        <f>S38/J38*100</f>
        <v>100.1086381236246</v>
      </c>
      <c r="AC38" s="129"/>
      <c r="AD38" s="129"/>
      <c r="AE38" s="130"/>
    </row>
    <row r="39" spans="1:32" x14ac:dyDescent="0.25">
      <c r="A39" s="147" t="s">
        <v>9</v>
      </c>
      <c r="B39" s="148"/>
      <c r="C39" s="148"/>
      <c r="D39" s="149"/>
      <c r="E39" s="145">
        <f>E34+E33+E26+E22+E21+E18+E17+E16+E15+E14+E13+E12+E11+E10+E9+E8</f>
        <v>90793</v>
      </c>
      <c r="F39" s="143">
        <f t="shared" ref="F39:V39" si="18">F34+F33+F26+F22+F21+F18+F17+F16+F15+F14+F13+F12+F11+F10+F9+F8</f>
        <v>102056</v>
      </c>
      <c r="G39" s="143">
        <f t="shared" si="18"/>
        <v>79959.600000000006</v>
      </c>
      <c r="H39" s="143">
        <f t="shared" si="18"/>
        <v>48596</v>
      </c>
      <c r="I39" s="143">
        <f t="shared" si="18"/>
        <v>63736</v>
      </c>
      <c r="J39" s="143">
        <f t="shared" si="18"/>
        <v>37059.5</v>
      </c>
      <c r="K39" s="143">
        <f t="shared" si="18"/>
        <v>42197</v>
      </c>
      <c r="L39" s="143">
        <f t="shared" si="18"/>
        <v>38320</v>
      </c>
      <c r="M39" s="143">
        <f t="shared" si="18"/>
        <v>42899.6</v>
      </c>
      <c r="N39" s="143">
        <f t="shared" si="18"/>
        <v>85872</v>
      </c>
      <c r="O39" s="143">
        <f t="shared" si="18"/>
        <v>98887</v>
      </c>
      <c r="P39" s="143">
        <f t="shared" si="18"/>
        <v>76165.5</v>
      </c>
      <c r="Q39" s="143">
        <f t="shared" si="18"/>
        <v>47909</v>
      </c>
      <c r="R39" s="143">
        <f t="shared" si="18"/>
        <v>60776.076509999999</v>
      </c>
      <c r="S39" s="143">
        <f t="shared" si="18"/>
        <v>33265.5</v>
      </c>
      <c r="T39" s="143">
        <f t="shared" si="18"/>
        <v>37963.244780000001</v>
      </c>
      <c r="U39" s="143">
        <f t="shared" si="18"/>
        <v>38111</v>
      </c>
      <c r="V39" s="143">
        <f t="shared" si="18"/>
        <v>42900</v>
      </c>
      <c r="W39" s="4">
        <f t="shared" si="3"/>
        <v>94.579978632713974</v>
      </c>
      <c r="X39" s="4">
        <f t="shared" si="1"/>
        <v>96.894842047503332</v>
      </c>
      <c r="Y39" s="4">
        <f t="shared" ref="Y39" si="19">P39/G39*100</f>
        <v>95.254978764275961</v>
      </c>
      <c r="Z39" s="4">
        <f t="shared" si="5"/>
        <v>98.586303399456739</v>
      </c>
      <c r="AA39" s="4">
        <f t="shared" si="2"/>
        <v>95.355962893811977</v>
      </c>
      <c r="AB39" s="4">
        <f t="shared" ref="AB39:AD39" si="20">S39/J39*100</f>
        <v>89.76240909888152</v>
      </c>
      <c r="AC39" s="4">
        <f t="shared" si="20"/>
        <v>89.966691423560917</v>
      </c>
      <c r="AD39" s="4">
        <f t="shared" si="20"/>
        <v>99.454592901878911</v>
      </c>
      <c r="AE39" s="4">
        <f>V39/M39*100</f>
        <v>100.0009324096262</v>
      </c>
      <c r="AF39" s="4"/>
    </row>
  </sheetData>
  <mergeCells count="20">
    <mergeCell ref="C4:C6"/>
    <mergeCell ref="D4:D6"/>
    <mergeCell ref="Q5:S5"/>
    <mergeCell ref="V1:AE2"/>
    <mergeCell ref="A39:D39"/>
    <mergeCell ref="A37:D37"/>
    <mergeCell ref="A3:AE3"/>
    <mergeCell ref="E5:G5"/>
    <mergeCell ref="H5:J5"/>
    <mergeCell ref="K5:M5"/>
    <mergeCell ref="N5:P5"/>
    <mergeCell ref="E4:M4"/>
    <mergeCell ref="T5:V5"/>
    <mergeCell ref="N4:V4"/>
    <mergeCell ref="AC5:AE5"/>
    <mergeCell ref="Z5:AB5"/>
    <mergeCell ref="W5:Y5"/>
    <mergeCell ref="W4:AE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"/>
  <sheetViews>
    <sheetView workbookViewId="0">
      <selection activeCell="F3" sqref="F3"/>
    </sheetView>
  </sheetViews>
  <sheetFormatPr defaultRowHeight="15" x14ac:dyDescent="0.25"/>
  <cols>
    <col min="1" max="1" width="27.28515625" style="10" customWidth="1"/>
    <col min="2" max="2" width="9.140625" style="11"/>
    <col min="3" max="3" width="18.28515625" style="11" customWidth="1"/>
    <col min="6" max="6" width="11.42578125" bestFit="1" customWidth="1"/>
  </cols>
  <sheetData>
    <row r="2" spans="1:6" ht="69.75" customHeight="1" x14ac:dyDescent="0.25">
      <c r="A2" s="12" t="s">
        <v>11</v>
      </c>
      <c r="B2" s="11" t="e">
        <f>отчет!#REF!</f>
        <v>#REF!</v>
      </c>
      <c r="C2" s="11" t="s">
        <v>12</v>
      </c>
    </row>
    <row r="3" spans="1:6" x14ac:dyDescent="0.25">
      <c r="F3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45"/>
  <sheetViews>
    <sheetView workbookViewId="0">
      <selection activeCell="D33" sqref="D33:D38"/>
    </sheetView>
  </sheetViews>
  <sheetFormatPr defaultRowHeight="15" x14ac:dyDescent="0.25"/>
  <cols>
    <col min="1" max="1" width="39.42578125" customWidth="1"/>
    <col min="3" max="3" width="19.140625" customWidth="1"/>
    <col min="4" max="6" width="10.140625" bestFit="1" customWidth="1"/>
    <col min="7" max="7" width="8.5703125" bestFit="1" customWidth="1"/>
    <col min="9" max="9" width="10.140625" bestFit="1" customWidth="1"/>
    <col min="10" max="10" width="8.7109375" bestFit="1" customWidth="1"/>
    <col min="11" max="11" width="9.7109375" bestFit="1" customWidth="1"/>
  </cols>
  <sheetData>
    <row r="1" spans="1:11" ht="13.7" customHeight="1" x14ac:dyDescent="0.25">
      <c r="A1" s="167" t="s">
        <v>30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x14ac:dyDescent="0.25">
      <c r="A2" s="169"/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49.7" customHeight="1" x14ac:dyDescent="0.25">
      <c r="A3" s="170" t="s">
        <v>31</v>
      </c>
      <c r="B3" s="170" t="s">
        <v>32</v>
      </c>
      <c r="C3" s="170" t="s">
        <v>33</v>
      </c>
      <c r="D3" s="170" t="s">
        <v>34</v>
      </c>
      <c r="E3" s="170" t="s">
        <v>35</v>
      </c>
      <c r="F3" s="170" t="s">
        <v>36</v>
      </c>
      <c r="G3" s="172"/>
      <c r="H3" s="172"/>
      <c r="I3" s="173"/>
      <c r="J3" s="170" t="s">
        <v>37</v>
      </c>
      <c r="K3" s="173"/>
    </row>
    <row r="4" spans="1:11" ht="49.7" customHeight="1" x14ac:dyDescent="0.25">
      <c r="A4" s="171"/>
      <c r="B4" s="171"/>
      <c r="C4" s="171"/>
      <c r="D4" s="171"/>
      <c r="E4" s="171"/>
      <c r="F4" s="19" t="s">
        <v>38</v>
      </c>
      <c r="G4" s="19" t="s">
        <v>39</v>
      </c>
      <c r="H4" s="19" t="s">
        <v>40</v>
      </c>
      <c r="I4" s="19" t="s">
        <v>41</v>
      </c>
      <c r="J4" s="19" t="s">
        <v>42</v>
      </c>
      <c r="K4" s="19" t="s">
        <v>43</v>
      </c>
    </row>
    <row r="5" spans="1:11" ht="15.75" thickBot="1" x14ac:dyDescent="0.3">
      <c r="A5" s="19" t="s">
        <v>44</v>
      </c>
      <c r="B5" s="20" t="s">
        <v>45</v>
      </c>
      <c r="C5" s="20" t="s">
        <v>46</v>
      </c>
      <c r="D5" s="20" t="s">
        <v>47</v>
      </c>
      <c r="E5" s="20" t="s">
        <v>48</v>
      </c>
      <c r="F5" s="20" t="s">
        <v>49</v>
      </c>
      <c r="G5" s="20" t="s">
        <v>50</v>
      </c>
      <c r="H5" s="20" t="s">
        <v>51</v>
      </c>
      <c r="I5" s="20" t="s">
        <v>52</v>
      </c>
      <c r="J5" s="20" t="s">
        <v>53</v>
      </c>
      <c r="K5" s="20" t="s">
        <v>54</v>
      </c>
    </row>
    <row r="6" spans="1:11" ht="22.5" hidden="1" x14ac:dyDescent="0.25">
      <c r="A6" s="21" t="s">
        <v>55</v>
      </c>
      <c r="B6" s="22">
        <v>200</v>
      </c>
      <c r="C6" s="23" t="s">
        <v>56</v>
      </c>
      <c r="D6" s="24">
        <v>122339005.54000001</v>
      </c>
      <c r="E6" s="24">
        <v>122088774.5</v>
      </c>
      <c r="F6" s="24">
        <v>119009358.73</v>
      </c>
      <c r="G6" s="24" t="s">
        <v>57</v>
      </c>
      <c r="H6" s="24" t="s">
        <v>57</v>
      </c>
      <c r="I6" s="24">
        <v>119009358.73</v>
      </c>
      <c r="J6" s="24">
        <v>3329646.81</v>
      </c>
      <c r="K6" s="25">
        <v>3079415.77</v>
      </c>
    </row>
    <row r="7" spans="1:11" ht="33.75" hidden="1" x14ac:dyDescent="0.25">
      <c r="A7" s="21" t="s">
        <v>58</v>
      </c>
      <c r="B7" s="22">
        <v>200</v>
      </c>
      <c r="C7" s="23" t="s">
        <v>59</v>
      </c>
      <c r="D7" s="26">
        <v>210000</v>
      </c>
      <c r="E7" s="24">
        <v>210000</v>
      </c>
      <c r="F7" s="24">
        <v>172828.67</v>
      </c>
      <c r="G7" s="24" t="s">
        <v>57</v>
      </c>
      <c r="H7" s="24" t="s">
        <v>57</v>
      </c>
      <c r="I7" s="24">
        <v>172828.67</v>
      </c>
      <c r="J7" s="24">
        <v>37171.33</v>
      </c>
      <c r="K7" s="25">
        <v>37171.33</v>
      </c>
    </row>
    <row r="8" spans="1:11" ht="33.75" hidden="1" x14ac:dyDescent="0.25">
      <c r="A8" s="21" t="s">
        <v>60</v>
      </c>
      <c r="B8" s="22">
        <v>200</v>
      </c>
      <c r="C8" s="23" t="s">
        <v>61</v>
      </c>
      <c r="D8" s="26">
        <v>400000</v>
      </c>
      <c r="E8" s="24">
        <v>400000</v>
      </c>
      <c r="F8" s="24">
        <v>400000</v>
      </c>
      <c r="G8" s="24" t="s">
        <v>57</v>
      </c>
      <c r="H8" s="24" t="s">
        <v>57</v>
      </c>
      <c r="I8" s="24">
        <v>400000</v>
      </c>
      <c r="J8" s="24">
        <v>0</v>
      </c>
      <c r="K8" s="25">
        <v>0</v>
      </c>
    </row>
    <row r="9" spans="1:11" ht="33.75" hidden="1" x14ac:dyDescent="0.25">
      <c r="A9" s="21" t="s">
        <v>58</v>
      </c>
      <c r="B9" s="22">
        <v>200</v>
      </c>
      <c r="C9" s="23" t="s">
        <v>62</v>
      </c>
      <c r="D9" s="26">
        <v>2243000</v>
      </c>
      <c r="E9" s="24">
        <v>2243000</v>
      </c>
      <c r="F9" s="24">
        <v>2163009.34</v>
      </c>
      <c r="G9" s="24" t="s">
        <v>57</v>
      </c>
      <c r="H9" s="24" t="s">
        <v>57</v>
      </c>
      <c r="I9" s="24">
        <v>2163009.34</v>
      </c>
      <c r="J9" s="24">
        <v>79990.66</v>
      </c>
      <c r="K9" s="25">
        <v>79990.66</v>
      </c>
    </row>
    <row r="10" spans="1:11" hidden="1" x14ac:dyDescent="0.25">
      <c r="A10" s="21" t="s">
        <v>63</v>
      </c>
      <c r="B10" s="22">
        <v>200</v>
      </c>
      <c r="C10" s="23" t="s">
        <v>64</v>
      </c>
      <c r="D10" s="26">
        <v>90000</v>
      </c>
      <c r="E10" s="24">
        <v>90000</v>
      </c>
      <c r="F10" s="24">
        <v>67227.490000000005</v>
      </c>
      <c r="G10" s="24" t="s">
        <v>57</v>
      </c>
      <c r="H10" s="24" t="s">
        <v>57</v>
      </c>
      <c r="I10" s="24">
        <v>67227.490000000005</v>
      </c>
      <c r="J10" s="24">
        <v>22772.51</v>
      </c>
      <c r="K10" s="25">
        <v>22772.51</v>
      </c>
    </row>
    <row r="11" spans="1:11" ht="33.75" hidden="1" x14ac:dyDescent="0.25">
      <c r="A11" s="21" t="s">
        <v>58</v>
      </c>
      <c r="B11" s="22">
        <v>200</v>
      </c>
      <c r="C11" s="23" t="s">
        <v>65</v>
      </c>
      <c r="D11" s="26">
        <v>3647000</v>
      </c>
      <c r="E11" s="24">
        <v>3647000</v>
      </c>
      <c r="F11" s="24">
        <v>2993860.01</v>
      </c>
      <c r="G11" s="24" t="s">
        <v>57</v>
      </c>
      <c r="H11" s="24" t="s">
        <v>57</v>
      </c>
      <c r="I11" s="24">
        <v>2993860.01</v>
      </c>
      <c r="J11" s="24">
        <v>653139.99</v>
      </c>
      <c r="K11" s="25">
        <v>653139.99</v>
      </c>
    </row>
    <row r="12" spans="1:11" ht="33.75" hidden="1" x14ac:dyDescent="0.25">
      <c r="A12" s="21" t="s">
        <v>58</v>
      </c>
      <c r="B12" s="22">
        <v>200</v>
      </c>
      <c r="C12" s="23" t="s">
        <v>66</v>
      </c>
      <c r="D12" s="26">
        <v>200000</v>
      </c>
      <c r="E12" s="24">
        <v>200000</v>
      </c>
      <c r="F12" s="24">
        <v>200000</v>
      </c>
      <c r="G12" s="24" t="s">
        <v>57</v>
      </c>
      <c r="H12" s="24" t="s">
        <v>57</v>
      </c>
      <c r="I12" s="24">
        <v>200000</v>
      </c>
      <c r="J12" s="24">
        <v>0</v>
      </c>
      <c r="K12" s="25">
        <v>0</v>
      </c>
    </row>
    <row r="13" spans="1:11" ht="33.75" hidden="1" x14ac:dyDescent="0.25">
      <c r="A13" s="21" t="s">
        <v>58</v>
      </c>
      <c r="B13" s="22">
        <v>200</v>
      </c>
      <c r="C13" s="23" t="s">
        <v>67</v>
      </c>
      <c r="D13" s="24">
        <v>935000</v>
      </c>
      <c r="E13" s="24">
        <v>935000</v>
      </c>
      <c r="F13" s="24">
        <v>931400</v>
      </c>
      <c r="G13" s="24" t="s">
        <v>57</v>
      </c>
      <c r="H13" s="24" t="s">
        <v>57</v>
      </c>
      <c r="I13" s="24">
        <v>931400</v>
      </c>
      <c r="J13" s="24">
        <v>3600</v>
      </c>
      <c r="K13" s="25">
        <v>3600</v>
      </c>
    </row>
    <row r="14" spans="1:11" ht="33.75" hidden="1" x14ac:dyDescent="0.25">
      <c r="A14" s="21" t="s">
        <v>58</v>
      </c>
      <c r="B14" s="22">
        <v>200</v>
      </c>
      <c r="C14" s="23" t="s">
        <v>68</v>
      </c>
      <c r="D14" s="24">
        <v>34100</v>
      </c>
      <c r="E14" s="24">
        <v>34100</v>
      </c>
      <c r="F14" s="24">
        <v>34100</v>
      </c>
      <c r="G14" s="24" t="s">
        <v>57</v>
      </c>
      <c r="H14" s="24" t="s">
        <v>57</v>
      </c>
      <c r="I14" s="24">
        <v>34100</v>
      </c>
      <c r="J14" s="24">
        <v>0</v>
      </c>
      <c r="K14" s="25">
        <v>0</v>
      </c>
    </row>
    <row r="15" spans="1:11" ht="22.5" hidden="1" x14ac:dyDescent="0.25">
      <c r="A15" s="21" t="s">
        <v>69</v>
      </c>
      <c r="B15" s="22">
        <v>200</v>
      </c>
      <c r="C15" s="23" t="s">
        <v>70</v>
      </c>
      <c r="D15" s="24">
        <v>5949982</v>
      </c>
      <c r="E15" s="24">
        <v>5949982</v>
      </c>
      <c r="F15" s="24">
        <v>5949982</v>
      </c>
      <c r="G15" s="24" t="s">
        <v>57</v>
      </c>
      <c r="H15" s="24" t="s">
        <v>57</v>
      </c>
      <c r="I15" s="24">
        <v>5949982</v>
      </c>
      <c r="J15" s="24">
        <v>0</v>
      </c>
      <c r="K15" s="25">
        <v>0</v>
      </c>
    </row>
    <row r="16" spans="1:11" ht="33.75" hidden="1" x14ac:dyDescent="0.25">
      <c r="A16" s="21" t="s">
        <v>71</v>
      </c>
      <c r="B16" s="22">
        <v>200</v>
      </c>
      <c r="C16" s="23" t="s">
        <v>72</v>
      </c>
      <c r="D16" s="24">
        <v>808.4</v>
      </c>
      <c r="E16" s="24">
        <v>808.4</v>
      </c>
      <c r="F16" s="24">
        <v>808.4</v>
      </c>
      <c r="G16" s="24" t="s">
        <v>57</v>
      </c>
      <c r="H16" s="24" t="s">
        <v>57</v>
      </c>
      <c r="I16" s="24">
        <v>808.4</v>
      </c>
      <c r="J16" s="24">
        <v>0</v>
      </c>
      <c r="K16" s="25">
        <v>0</v>
      </c>
    </row>
    <row r="17" spans="1:11" ht="45" hidden="1" x14ac:dyDescent="0.25">
      <c r="A17" s="21" t="s">
        <v>73</v>
      </c>
      <c r="B17" s="22">
        <v>200</v>
      </c>
      <c r="C17" s="23" t="s">
        <v>74</v>
      </c>
      <c r="D17" s="24">
        <v>1825165.6</v>
      </c>
      <c r="E17" s="24">
        <v>1825165.6</v>
      </c>
      <c r="F17" s="24">
        <v>1824989.93</v>
      </c>
      <c r="G17" s="24" t="s">
        <v>57</v>
      </c>
      <c r="H17" s="24" t="s">
        <v>57</v>
      </c>
      <c r="I17" s="24">
        <v>1824989.93</v>
      </c>
      <c r="J17" s="24">
        <v>175.67</v>
      </c>
      <c r="K17" s="25">
        <v>175.67</v>
      </c>
    </row>
    <row r="18" spans="1:11" ht="33.75" hidden="1" x14ac:dyDescent="0.25">
      <c r="A18" s="21" t="s">
        <v>58</v>
      </c>
      <c r="B18" s="22">
        <v>200</v>
      </c>
      <c r="C18" s="23" t="s">
        <v>75</v>
      </c>
      <c r="D18" s="24">
        <v>757000</v>
      </c>
      <c r="E18" s="24">
        <v>757000</v>
      </c>
      <c r="F18" s="24">
        <v>755714.3</v>
      </c>
      <c r="G18" s="24" t="s">
        <v>57</v>
      </c>
      <c r="H18" s="24" t="s">
        <v>57</v>
      </c>
      <c r="I18" s="24">
        <v>755714.3</v>
      </c>
      <c r="J18" s="24">
        <v>1285.7</v>
      </c>
      <c r="K18" s="25">
        <v>1285.7</v>
      </c>
    </row>
    <row r="19" spans="1:11" ht="22.5" hidden="1" x14ac:dyDescent="0.25">
      <c r="A19" s="21" t="s">
        <v>76</v>
      </c>
      <c r="B19" s="22">
        <v>200</v>
      </c>
      <c r="C19" s="23" t="s">
        <v>77</v>
      </c>
      <c r="D19" s="24">
        <v>2200</v>
      </c>
      <c r="E19" s="24">
        <v>2200</v>
      </c>
      <c r="F19" s="24">
        <v>363</v>
      </c>
      <c r="G19" s="24" t="s">
        <v>57</v>
      </c>
      <c r="H19" s="24" t="s">
        <v>57</v>
      </c>
      <c r="I19" s="24">
        <v>363</v>
      </c>
      <c r="J19" s="24">
        <v>1837</v>
      </c>
      <c r="K19" s="25">
        <v>1837</v>
      </c>
    </row>
    <row r="20" spans="1:11" hidden="1" x14ac:dyDescent="0.25">
      <c r="A20" s="21" t="s">
        <v>63</v>
      </c>
      <c r="B20" s="22">
        <v>200</v>
      </c>
      <c r="C20" s="23" t="s">
        <v>78</v>
      </c>
      <c r="D20" s="24">
        <v>800</v>
      </c>
      <c r="E20" s="24">
        <v>800</v>
      </c>
      <c r="F20" s="24">
        <v>800</v>
      </c>
      <c r="G20" s="24" t="s">
        <v>57</v>
      </c>
      <c r="H20" s="24" t="s">
        <v>57</v>
      </c>
      <c r="I20" s="24">
        <v>800</v>
      </c>
      <c r="J20" s="24">
        <v>0</v>
      </c>
      <c r="K20" s="25">
        <v>0</v>
      </c>
    </row>
    <row r="21" spans="1:11" ht="22.5" hidden="1" x14ac:dyDescent="0.25">
      <c r="A21" s="21" t="s">
        <v>69</v>
      </c>
      <c r="B21" s="22">
        <v>200</v>
      </c>
      <c r="C21" s="23" t="s">
        <v>79</v>
      </c>
      <c r="D21" s="24">
        <v>312000</v>
      </c>
      <c r="E21" s="24">
        <v>201451</v>
      </c>
      <c r="F21" s="24">
        <v>201451</v>
      </c>
      <c r="G21" s="24" t="s">
        <v>57</v>
      </c>
      <c r="H21" s="24" t="s">
        <v>57</v>
      </c>
      <c r="I21" s="24">
        <v>201451</v>
      </c>
      <c r="J21" s="24">
        <v>110549</v>
      </c>
      <c r="K21" s="25">
        <v>0</v>
      </c>
    </row>
    <row r="22" spans="1:11" ht="45" hidden="1" x14ac:dyDescent="0.25">
      <c r="A22" s="21" t="s">
        <v>73</v>
      </c>
      <c r="B22" s="22">
        <v>200</v>
      </c>
      <c r="C22" s="23" t="s">
        <v>80</v>
      </c>
      <c r="D22" s="24">
        <v>88000</v>
      </c>
      <c r="E22" s="24">
        <v>60672.1</v>
      </c>
      <c r="F22" s="24">
        <v>60672.1</v>
      </c>
      <c r="G22" s="24" t="s">
        <v>57</v>
      </c>
      <c r="H22" s="24" t="s">
        <v>57</v>
      </c>
      <c r="I22" s="24">
        <v>60672.1</v>
      </c>
      <c r="J22" s="24">
        <v>27327.9</v>
      </c>
      <c r="K22" s="25">
        <v>0</v>
      </c>
    </row>
    <row r="23" spans="1:11" ht="33.75" hidden="1" x14ac:dyDescent="0.25">
      <c r="A23" s="21" t="s">
        <v>58</v>
      </c>
      <c r="B23" s="22">
        <v>200</v>
      </c>
      <c r="C23" s="23" t="s">
        <v>81</v>
      </c>
      <c r="D23" s="24">
        <v>239000</v>
      </c>
      <c r="E23" s="24">
        <v>126645.86</v>
      </c>
      <c r="F23" s="24">
        <v>126645.86</v>
      </c>
      <c r="G23" s="24" t="s">
        <v>57</v>
      </c>
      <c r="H23" s="24" t="s">
        <v>57</v>
      </c>
      <c r="I23" s="24">
        <v>126645.86</v>
      </c>
      <c r="J23" s="24">
        <v>112354.14</v>
      </c>
      <c r="K23" s="25">
        <v>0</v>
      </c>
    </row>
    <row r="24" spans="1:11" ht="33.75" hidden="1" x14ac:dyDescent="0.25">
      <c r="A24" s="21" t="s">
        <v>58</v>
      </c>
      <c r="B24" s="22">
        <v>200</v>
      </c>
      <c r="C24" s="23" t="s">
        <v>82</v>
      </c>
      <c r="D24" s="26">
        <v>2500000</v>
      </c>
      <c r="E24" s="24">
        <v>2500000</v>
      </c>
      <c r="F24" s="24">
        <v>2500000</v>
      </c>
      <c r="G24" s="24" t="s">
        <v>57</v>
      </c>
      <c r="H24" s="24" t="s">
        <v>57</v>
      </c>
      <c r="I24" s="24">
        <v>2500000</v>
      </c>
      <c r="J24" s="24">
        <v>0</v>
      </c>
      <c r="K24" s="25">
        <v>0</v>
      </c>
    </row>
    <row r="25" spans="1:11" ht="33.75" hidden="1" x14ac:dyDescent="0.25">
      <c r="A25" s="21" t="s">
        <v>58</v>
      </c>
      <c r="B25" s="22">
        <v>200</v>
      </c>
      <c r="C25" s="23" t="s">
        <v>83</v>
      </c>
      <c r="D25" s="26">
        <v>1983690</v>
      </c>
      <c r="E25" s="24">
        <v>1983690</v>
      </c>
      <c r="F25" s="24">
        <v>1837230.18</v>
      </c>
      <c r="G25" s="24" t="s">
        <v>57</v>
      </c>
      <c r="H25" s="24" t="s">
        <v>57</v>
      </c>
      <c r="I25" s="24">
        <v>1837230.18</v>
      </c>
      <c r="J25" s="24">
        <v>146459.82</v>
      </c>
      <c r="K25" s="25">
        <v>146459.82</v>
      </c>
    </row>
    <row r="26" spans="1:11" ht="33.75" hidden="1" x14ac:dyDescent="0.25">
      <c r="A26" s="21" t="s">
        <v>58</v>
      </c>
      <c r="B26" s="22">
        <v>200</v>
      </c>
      <c r="C26" s="23" t="s">
        <v>84</v>
      </c>
      <c r="D26" s="26">
        <v>343113</v>
      </c>
      <c r="E26" s="24">
        <v>343113</v>
      </c>
      <c r="F26" s="24">
        <v>134295.20000000001</v>
      </c>
      <c r="G26" s="24" t="s">
        <v>57</v>
      </c>
      <c r="H26" s="24" t="s">
        <v>57</v>
      </c>
      <c r="I26" s="24">
        <v>134295.20000000001</v>
      </c>
      <c r="J26" s="24">
        <v>208817.8</v>
      </c>
      <c r="K26" s="25">
        <v>208817.8</v>
      </c>
    </row>
    <row r="27" spans="1:11" ht="33.75" hidden="1" x14ac:dyDescent="0.25">
      <c r="A27" s="21" t="s">
        <v>58</v>
      </c>
      <c r="B27" s="22">
        <v>200</v>
      </c>
      <c r="C27" s="23" t="s">
        <v>85</v>
      </c>
      <c r="D27" s="26">
        <v>35015</v>
      </c>
      <c r="E27" s="24">
        <v>35015</v>
      </c>
      <c r="F27" s="24">
        <v>13704.8</v>
      </c>
      <c r="G27" s="24" t="s">
        <v>57</v>
      </c>
      <c r="H27" s="24" t="s">
        <v>57</v>
      </c>
      <c r="I27" s="24">
        <v>13704.8</v>
      </c>
      <c r="J27" s="24">
        <v>21310.2</v>
      </c>
      <c r="K27" s="25">
        <v>21310.2</v>
      </c>
    </row>
    <row r="28" spans="1:11" ht="33.75" hidden="1" x14ac:dyDescent="0.25">
      <c r="A28" s="21" t="s">
        <v>86</v>
      </c>
      <c r="B28" s="22">
        <v>200</v>
      </c>
      <c r="C28" s="23" t="s">
        <v>87</v>
      </c>
      <c r="D28" s="24">
        <v>500000</v>
      </c>
      <c r="E28" s="24">
        <v>500000</v>
      </c>
      <c r="F28" s="24">
        <v>500000</v>
      </c>
      <c r="G28" s="24" t="s">
        <v>57</v>
      </c>
      <c r="H28" s="24" t="s">
        <v>57</v>
      </c>
      <c r="I28" s="24">
        <v>500000</v>
      </c>
      <c r="J28" s="24">
        <v>0</v>
      </c>
      <c r="K28" s="25">
        <v>0</v>
      </c>
    </row>
    <row r="29" spans="1:11" ht="33.75" hidden="1" x14ac:dyDescent="0.25">
      <c r="A29" s="21" t="s">
        <v>58</v>
      </c>
      <c r="B29" s="22">
        <v>200</v>
      </c>
      <c r="C29" s="23" t="s">
        <v>88</v>
      </c>
      <c r="D29" s="26">
        <v>11267659</v>
      </c>
      <c r="E29" s="24">
        <v>11267659</v>
      </c>
      <c r="F29" s="24">
        <v>11267659</v>
      </c>
      <c r="G29" s="24" t="s">
        <v>57</v>
      </c>
      <c r="H29" s="24" t="s">
        <v>57</v>
      </c>
      <c r="I29" s="24">
        <v>11267659</v>
      </c>
      <c r="J29" s="24">
        <v>0</v>
      </c>
      <c r="K29" s="25">
        <v>0</v>
      </c>
    </row>
    <row r="30" spans="1:11" ht="45" hidden="1" x14ac:dyDescent="0.25">
      <c r="A30" s="21" t="s">
        <v>89</v>
      </c>
      <c r="B30" s="22">
        <v>200</v>
      </c>
      <c r="C30" s="23" t="s">
        <v>90</v>
      </c>
      <c r="D30" s="26">
        <v>3872000</v>
      </c>
      <c r="E30" s="24">
        <v>3872000</v>
      </c>
      <c r="F30" s="24">
        <v>3872000</v>
      </c>
      <c r="G30" s="24" t="s">
        <v>57</v>
      </c>
      <c r="H30" s="24" t="s">
        <v>57</v>
      </c>
      <c r="I30" s="24">
        <v>3872000</v>
      </c>
      <c r="J30" s="24">
        <v>0</v>
      </c>
      <c r="K30" s="25">
        <v>0</v>
      </c>
    </row>
    <row r="31" spans="1:11" ht="33.75" hidden="1" x14ac:dyDescent="0.25">
      <c r="A31" s="21" t="s">
        <v>58</v>
      </c>
      <c r="B31" s="22">
        <v>200</v>
      </c>
      <c r="C31" s="23" t="s">
        <v>91</v>
      </c>
      <c r="D31" s="26">
        <v>1500000</v>
      </c>
      <c r="E31" s="24">
        <v>1500000</v>
      </c>
      <c r="F31" s="24">
        <v>1500000</v>
      </c>
      <c r="G31" s="24" t="s">
        <v>57</v>
      </c>
      <c r="H31" s="24" t="s">
        <v>57</v>
      </c>
      <c r="I31" s="24">
        <v>1500000</v>
      </c>
      <c r="J31" s="24">
        <v>0</v>
      </c>
      <c r="K31" s="25">
        <v>0</v>
      </c>
    </row>
    <row r="32" spans="1:11" ht="33.75" hidden="1" x14ac:dyDescent="0.25">
      <c r="A32" s="21" t="s">
        <v>58</v>
      </c>
      <c r="B32" s="22">
        <v>200</v>
      </c>
      <c r="C32" s="23" t="s">
        <v>92</v>
      </c>
      <c r="D32" s="24">
        <v>8229000</v>
      </c>
      <c r="E32" s="24">
        <v>8229000</v>
      </c>
      <c r="F32" s="24">
        <v>7289537.6600000001</v>
      </c>
      <c r="G32" s="24" t="s">
        <v>57</v>
      </c>
      <c r="H32" s="24" t="s">
        <v>57</v>
      </c>
      <c r="I32" s="24">
        <v>7289537.6600000001</v>
      </c>
      <c r="J32" s="24">
        <v>939462.34</v>
      </c>
      <c r="K32" s="25">
        <v>939462.34</v>
      </c>
    </row>
    <row r="33" spans="1:11" ht="33.75" x14ac:dyDescent="0.25">
      <c r="A33" s="21" t="s">
        <v>58</v>
      </c>
      <c r="B33" s="22">
        <v>200</v>
      </c>
      <c r="C33" s="23" t="s">
        <v>93</v>
      </c>
      <c r="D33" s="24">
        <v>11364223.02</v>
      </c>
      <c r="E33" s="24">
        <v>11364223.02</v>
      </c>
      <c r="F33" s="24">
        <v>11364223.02</v>
      </c>
      <c r="G33" s="24" t="s">
        <v>57</v>
      </c>
      <c r="H33" s="24" t="s">
        <v>57</v>
      </c>
      <c r="I33" s="24">
        <v>11364223.02</v>
      </c>
      <c r="J33" s="24">
        <v>0</v>
      </c>
      <c r="K33" s="25">
        <v>0</v>
      </c>
    </row>
    <row r="34" spans="1:11" ht="33.75" hidden="1" x14ac:dyDescent="0.25">
      <c r="A34" s="21" t="s">
        <v>58</v>
      </c>
      <c r="B34" s="22">
        <v>200</v>
      </c>
      <c r="C34" s="23" t="s">
        <v>94</v>
      </c>
      <c r="D34" s="24">
        <v>370000</v>
      </c>
      <c r="E34" s="24">
        <v>370000</v>
      </c>
      <c r="F34" s="24">
        <v>370000</v>
      </c>
      <c r="G34" s="24" t="s">
        <v>57</v>
      </c>
      <c r="H34" s="24" t="s">
        <v>57</v>
      </c>
      <c r="I34" s="24">
        <v>370000</v>
      </c>
      <c r="J34" s="24">
        <v>0</v>
      </c>
      <c r="K34" s="25">
        <v>0</v>
      </c>
    </row>
    <row r="35" spans="1:11" ht="33.75" hidden="1" x14ac:dyDescent="0.25">
      <c r="A35" s="21" t="s">
        <v>58</v>
      </c>
      <c r="B35" s="22">
        <v>200</v>
      </c>
      <c r="C35" s="23" t="s">
        <v>95</v>
      </c>
      <c r="D35" s="24">
        <v>435000</v>
      </c>
      <c r="E35" s="24">
        <v>435000</v>
      </c>
      <c r="F35" s="24">
        <v>432181.63</v>
      </c>
      <c r="G35" s="24" t="s">
        <v>57</v>
      </c>
      <c r="H35" s="24" t="s">
        <v>57</v>
      </c>
      <c r="I35" s="24">
        <v>432181.63</v>
      </c>
      <c r="J35" s="24">
        <v>2818.37</v>
      </c>
      <c r="K35" s="25">
        <v>2818.37</v>
      </c>
    </row>
    <row r="36" spans="1:11" ht="33.75" hidden="1" x14ac:dyDescent="0.25">
      <c r="A36" s="21" t="s">
        <v>58</v>
      </c>
      <c r="B36" s="22">
        <v>200</v>
      </c>
      <c r="C36" s="23" t="s">
        <v>96</v>
      </c>
      <c r="D36" s="24">
        <v>418622</v>
      </c>
      <c r="E36" s="24">
        <v>418622</v>
      </c>
      <c r="F36" s="24">
        <v>411300</v>
      </c>
      <c r="G36" s="24" t="s">
        <v>57</v>
      </c>
      <c r="H36" s="24" t="s">
        <v>57</v>
      </c>
      <c r="I36" s="24">
        <v>411300</v>
      </c>
      <c r="J36" s="24">
        <v>7322</v>
      </c>
      <c r="K36" s="25">
        <v>7322</v>
      </c>
    </row>
    <row r="37" spans="1:11" ht="33.75" hidden="1" x14ac:dyDescent="0.25">
      <c r="A37" s="21" t="s">
        <v>58</v>
      </c>
      <c r="B37" s="22">
        <v>200</v>
      </c>
      <c r="C37" s="23" t="s">
        <v>97</v>
      </c>
      <c r="D37" s="24">
        <v>15357113</v>
      </c>
      <c r="E37" s="24">
        <v>15357113</v>
      </c>
      <c r="F37" s="24">
        <v>14406791.57</v>
      </c>
      <c r="G37" s="24" t="s">
        <v>57</v>
      </c>
      <c r="H37" s="24" t="s">
        <v>57</v>
      </c>
      <c r="I37" s="24">
        <v>14406791.57</v>
      </c>
      <c r="J37" s="24">
        <v>950321.43</v>
      </c>
      <c r="K37" s="25">
        <v>950321.43</v>
      </c>
    </row>
    <row r="38" spans="1:11" ht="34.5" thickBot="1" x14ac:dyDescent="0.3">
      <c r="A38" s="21" t="s">
        <v>58</v>
      </c>
      <c r="B38" s="22">
        <v>200</v>
      </c>
      <c r="C38" s="23" t="s">
        <v>98</v>
      </c>
      <c r="D38" s="24">
        <v>24853101.32</v>
      </c>
      <c r="E38" s="24">
        <v>24853101.32</v>
      </c>
      <c r="F38" s="24">
        <v>24853101.32</v>
      </c>
      <c r="G38" s="24" t="s">
        <v>57</v>
      </c>
      <c r="H38" s="24" t="s">
        <v>57</v>
      </c>
      <c r="I38" s="24">
        <v>24853101.32</v>
      </c>
      <c r="J38" s="24">
        <v>0</v>
      </c>
      <c r="K38" s="25">
        <v>0</v>
      </c>
    </row>
    <row r="39" spans="1:11" ht="34.5" hidden="1" thickBot="1" x14ac:dyDescent="0.3">
      <c r="A39" s="21" t="s">
        <v>58</v>
      </c>
      <c r="B39" s="22">
        <v>200</v>
      </c>
      <c r="C39" s="23" t="s">
        <v>99</v>
      </c>
      <c r="D39" s="24">
        <v>410000</v>
      </c>
      <c r="E39" s="24">
        <v>410000</v>
      </c>
      <c r="F39" s="24">
        <v>408923.37</v>
      </c>
      <c r="G39" s="24" t="s">
        <v>57</v>
      </c>
      <c r="H39" s="24" t="s">
        <v>57</v>
      </c>
      <c r="I39" s="24">
        <v>408923.37</v>
      </c>
      <c r="J39" s="24">
        <v>1076.6300000000001</v>
      </c>
      <c r="K39" s="25">
        <v>1076.6300000000001</v>
      </c>
    </row>
    <row r="40" spans="1:11" ht="34.5" hidden="1" thickBot="1" x14ac:dyDescent="0.3">
      <c r="A40" s="21" t="s">
        <v>58</v>
      </c>
      <c r="B40" s="22">
        <v>200</v>
      </c>
      <c r="C40" s="23" t="s">
        <v>100</v>
      </c>
      <c r="D40" s="24">
        <v>389878</v>
      </c>
      <c r="E40" s="24">
        <v>389878</v>
      </c>
      <c r="F40" s="24">
        <v>388023.68</v>
      </c>
      <c r="G40" s="24" t="s">
        <v>57</v>
      </c>
      <c r="H40" s="24" t="s">
        <v>57</v>
      </c>
      <c r="I40" s="24">
        <v>388023.68</v>
      </c>
      <c r="J40" s="24">
        <v>1854.32</v>
      </c>
      <c r="K40" s="25">
        <v>1854.32</v>
      </c>
    </row>
    <row r="41" spans="1:11" ht="45.75" hidden="1" thickBot="1" x14ac:dyDescent="0.3">
      <c r="A41" s="21" t="s">
        <v>101</v>
      </c>
      <c r="B41" s="22">
        <v>200</v>
      </c>
      <c r="C41" s="23" t="s">
        <v>102</v>
      </c>
      <c r="D41" s="24">
        <v>3380454</v>
      </c>
      <c r="E41" s="24">
        <v>3380454</v>
      </c>
      <c r="F41" s="24">
        <v>3380454</v>
      </c>
      <c r="G41" s="24" t="s">
        <v>57</v>
      </c>
      <c r="H41" s="24" t="s">
        <v>57</v>
      </c>
      <c r="I41" s="24">
        <v>3380454</v>
      </c>
      <c r="J41" s="24">
        <v>0</v>
      </c>
      <c r="K41" s="25">
        <v>0</v>
      </c>
    </row>
    <row r="42" spans="1:11" ht="34.5" hidden="1" thickBot="1" x14ac:dyDescent="0.3">
      <c r="A42" s="21" t="s">
        <v>103</v>
      </c>
      <c r="B42" s="22">
        <v>200</v>
      </c>
      <c r="C42" s="23" t="s">
        <v>104</v>
      </c>
      <c r="D42" s="24">
        <v>2420629.2000000002</v>
      </c>
      <c r="E42" s="24">
        <v>2420629.2000000002</v>
      </c>
      <c r="F42" s="24">
        <v>2420629.2000000002</v>
      </c>
      <c r="G42" s="24" t="s">
        <v>57</v>
      </c>
      <c r="H42" s="24" t="s">
        <v>57</v>
      </c>
      <c r="I42" s="24">
        <v>2420629.2000000002</v>
      </c>
      <c r="J42" s="24">
        <v>0</v>
      </c>
      <c r="K42" s="25">
        <v>0</v>
      </c>
    </row>
    <row r="43" spans="1:11" ht="45.75" hidden="1" thickBot="1" x14ac:dyDescent="0.3">
      <c r="A43" s="21" t="s">
        <v>101</v>
      </c>
      <c r="B43" s="22">
        <v>200</v>
      </c>
      <c r="C43" s="23" t="s">
        <v>105</v>
      </c>
      <c r="D43" s="24">
        <v>15775452</v>
      </c>
      <c r="E43" s="24">
        <v>15775452</v>
      </c>
      <c r="F43" s="24">
        <v>15775452</v>
      </c>
      <c r="G43" s="24" t="s">
        <v>57</v>
      </c>
      <c r="H43" s="24" t="s">
        <v>57</v>
      </c>
      <c r="I43" s="24">
        <v>15775452</v>
      </c>
      <c r="J43" s="24">
        <v>0</v>
      </c>
      <c r="K43" s="25">
        <v>0</v>
      </c>
    </row>
    <row r="44" spans="1:11" ht="23.25" hidden="1" thickBot="1" x14ac:dyDescent="0.3">
      <c r="A44" s="21" t="s">
        <v>106</v>
      </c>
      <c r="B44" s="22">
        <v>450</v>
      </c>
      <c r="C44" s="23" t="s">
        <v>56</v>
      </c>
      <c r="D44" s="27" t="s">
        <v>56</v>
      </c>
      <c r="E44" s="27" t="s">
        <v>56</v>
      </c>
      <c r="F44" s="24">
        <v>-83050982.870000005</v>
      </c>
      <c r="G44" s="24" t="s">
        <v>57</v>
      </c>
      <c r="H44" s="24" t="s">
        <v>57</v>
      </c>
      <c r="I44" s="24">
        <v>-83050982.870000005</v>
      </c>
      <c r="J44" s="27" t="s">
        <v>56</v>
      </c>
      <c r="K44" s="28" t="s">
        <v>56</v>
      </c>
    </row>
    <row r="45" spans="1:11" x14ac:dyDescent="0.25">
      <c r="A45" s="29"/>
      <c r="B45" s="30"/>
      <c r="C45" s="30"/>
      <c r="D45" s="30"/>
      <c r="E45" s="30"/>
      <c r="F45" s="30"/>
      <c r="G45" s="30"/>
      <c r="H45" s="30"/>
      <c r="I45" s="30"/>
      <c r="J45" s="30"/>
      <c r="K45" s="30"/>
    </row>
  </sheetData>
  <autoFilter ref="A5:K44">
    <filterColumn colId="2">
      <filters>
        <filter val="605 0701 1000072005 244"/>
        <filter val="605 0702 1000072005 244"/>
      </filters>
    </filterColumn>
  </autoFilter>
  <mergeCells count="9">
    <mergeCell ref="A1:K1"/>
    <mergeCell ref="A2:K2"/>
    <mergeCell ref="A3:A4"/>
    <mergeCell ref="B3:B4"/>
    <mergeCell ref="C3:C4"/>
    <mergeCell ref="D3:D4"/>
    <mergeCell ref="E3:E4"/>
    <mergeCell ref="F3:I3"/>
    <mergeCell ref="J3:K3"/>
  </mergeCells>
  <pageMargins left="0.7" right="0.7" top="0.75" bottom="0.75" header="0.3" footer="0.3"/>
  <pageSetup paperSize="9" scale="6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8"/>
  <sheetViews>
    <sheetView topLeftCell="A49" workbookViewId="0">
      <selection activeCell="B26" sqref="B26"/>
    </sheetView>
  </sheetViews>
  <sheetFormatPr defaultRowHeight="15" x14ac:dyDescent="0.25"/>
  <cols>
    <col min="1" max="1" width="4.28515625" customWidth="1"/>
    <col min="2" max="2" width="28" customWidth="1"/>
    <col min="3" max="3" width="21.85546875" customWidth="1"/>
    <col min="4" max="4" width="11.28515625" customWidth="1"/>
    <col min="8" max="8" width="23" customWidth="1"/>
  </cols>
  <sheetData>
    <row r="1" spans="1:9" s="83" customFormat="1" x14ac:dyDescent="0.25">
      <c r="A1" s="96" t="s">
        <v>107</v>
      </c>
      <c r="B1" s="96"/>
      <c r="C1" s="96"/>
      <c r="D1" s="96"/>
    </row>
    <row r="2" spans="1:9" x14ac:dyDescent="0.25">
      <c r="A2" s="84" t="s">
        <v>290</v>
      </c>
      <c r="B2" s="84"/>
      <c r="C2" s="85">
        <v>794290.12</v>
      </c>
    </row>
    <row r="3" spans="1:9" x14ac:dyDescent="0.25">
      <c r="A3" s="84" t="s">
        <v>291</v>
      </c>
      <c r="B3" s="84"/>
      <c r="C3" s="85">
        <v>701287.4</v>
      </c>
      <c r="D3" s="86">
        <v>42698</v>
      </c>
    </row>
    <row r="4" spans="1:9" ht="15.75" x14ac:dyDescent="0.25">
      <c r="A4" s="33"/>
      <c r="C4" s="11"/>
    </row>
    <row r="5" spans="1:9" ht="15.75" thickBot="1" x14ac:dyDescent="0.3">
      <c r="A5" s="233" t="s">
        <v>108</v>
      </c>
      <c r="B5" s="233"/>
      <c r="C5" s="233"/>
      <c r="D5" s="233"/>
      <c r="E5" s="233"/>
      <c r="F5" s="233"/>
      <c r="G5" s="35"/>
      <c r="H5" s="35"/>
      <c r="I5" s="34"/>
    </row>
    <row r="6" spans="1:9" ht="15.75" thickBot="1" x14ac:dyDescent="0.3">
      <c r="A6" s="36" t="s">
        <v>4</v>
      </c>
      <c r="B6" s="37" t="s">
        <v>109</v>
      </c>
      <c r="C6" s="38" t="s">
        <v>110</v>
      </c>
      <c r="D6" s="39"/>
      <c r="E6" s="39"/>
      <c r="F6" s="212"/>
      <c r="G6" s="214"/>
      <c r="H6" s="41"/>
      <c r="I6" s="42"/>
    </row>
    <row r="7" spans="1:9" ht="26.25" thickBot="1" x14ac:dyDescent="0.3">
      <c r="A7" s="36">
        <v>1</v>
      </c>
      <c r="B7" s="37" t="s">
        <v>111</v>
      </c>
      <c r="C7" s="39">
        <v>5643</v>
      </c>
      <c r="D7" s="39">
        <v>4</v>
      </c>
      <c r="E7" s="39">
        <v>22.571999999999999</v>
      </c>
      <c r="F7" s="212" t="s">
        <v>112</v>
      </c>
      <c r="G7" s="214"/>
      <c r="H7" s="41" t="s">
        <v>113</v>
      </c>
      <c r="I7" s="43"/>
    </row>
    <row r="8" spans="1:9" ht="15.75" thickBot="1" x14ac:dyDescent="0.3">
      <c r="A8" s="45">
        <v>2</v>
      </c>
      <c r="B8" s="212" t="s">
        <v>114</v>
      </c>
      <c r="C8" s="213"/>
      <c r="D8" s="214"/>
      <c r="E8" s="46">
        <v>0.8</v>
      </c>
      <c r="F8" s="212" t="s">
        <v>115</v>
      </c>
      <c r="G8" s="214"/>
      <c r="H8" s="41" t="s">
        <v>116</v>
      </c>
      <c r="I8" s="43"/>
    </row>
    <row r="9" spans="1:9" ht="39" thickBot="1" x14ac:dyDescent="0.3">
      <c r="A9" s="45">
        <v>3</v>
      </c>
      <c r="B9" s="212" t="s">
        <v>117</v>
      </c>
      <c r="C9" s="213"/>
      <c r="D9" s="214"/>
      <c r="E9" s="46">
        <v>1.929</v>
      </c>
      <c r="F9" s="212" t="s">
        <v>118</v>
      </c>
      <c r="G9" s="214"/>
      <c r="H9" s="41" t="s">
        <v>119</v>
      </c>
      <c r="I9" s="43"/>
    </row>
    <row r="10" spans="1:9" ht="26.25" thickBot="1" x14ac:dyDescent="0.3">
      <c r="A10" s="45">
        <v>4</v>
      </c>
      <c r="B10" s="212" t="s">
        <v>120</v>
      </c>
      <c r="C10" s="213"/>
      <c r="D10" s="214"/>
      <c r="E10" s="46">
        <v>2.0750000000000002</v>
      </c>
      <c r="F10" s="212" t="s">
        <v>121</v>
      </c>
      <c r="G10" s="214"/>
      <c r="H10" s="41" t="s">
        <v>122</v>
      </c>
      <c r="I10" s="43"/>
    </row>
    <row r="11" spans="1:9" ht="15.75" thickBot="1" x14ac:dyDescent="0.3">
      <c r="A11" s="45">
        <v>5</v>
      </c>
      <c r="B11" s="212" t="s">
        <v>123</v>
      </c>
      <c r="C11" s="213"/>
      <c r="D11" s="214"/>
      <c r="E11" s="46">
        <v>2.516</v>
      </c>
      <c r="F11" s="212" t="s">
        <v>124</v>
      </c>
      <c r="G11" s="214"/>
      <c r="H11" s="41" t="s">
        <v>125</v>
      </c>
      <c r="I11" s="43"/>
    </row>
    <row r="12" spans="1:9" ht="15.75" thickBot="1" x14ac:dyDescent="0.3">
      <c r="A12" s="45">
        <v>6</v>
      </c>
      <c r="B12" s="212" t="s">
        <v>126</v>
      </c>
      <c r="C12" s="213"/>
      <c r="D12" s="214"/>
      <c r="E12" s="47">
        <v>1.365</v>
      </c>
      <c r="F12" s="212" t="s">
        <v>116</v>
      </c>
      <c r="G12" s="214"/>
      <c r="H12" s="41" t="s">
        <v>127</v>
      </c>
      <c r="I12" s="43"/>
    </row>
    <row r="13" spans="1:9" ht="15.75" thickBot="1" x14ac:dyDescent="0.3">
      <c r="A13" s="48">
        <v>7</v>
      </c>
      <c r="B13" s="212" t="s">
        <v>128</v>
      </c>
      <c r="C13" s="213"/>
      <c r="D13" s="214"/>
      <c r="E13" s="46">
        <v>0.55300000000000005</v>
      </c>
      <c r="F13" s="212" t="s">
        <v>129</v>
      </c>
      <c r="G13" s="214"/>
      <c r="H13" s="41" t="s">
        <v>130</v>
      </c>
      <c r="I13" s="43"/>
    </row>
    <row r="14" spans="1:9" ht="15.75" thickBot="1" x14ac:dyDescent="0.3">
      <c r="A14" s="48">
        <v>8</v>
      </c>
      <c r="B14" s="212" t="s">
        <v>131</v>
      </c>
      <c r="C14" s="213"/>
      <c r="D14" s="214"/>
      <c r="E14" s="46">
        <v>1.97</v>
      </c>
      <c r="F14" s="212" t="s">
        <v>130</v>
      </c>
      <c r="G14" s="214"/>
      <c r="H14" s="41" t="s">
        <v>132</v>
      </c>
      <c r="I14" s="43"/>
    </row>
    <row r="15" spans="1:9" ht="15.75" thickBot="1" x14ac:dyDescent="0.3">
      <c r="A15" s="45">
        <v>9</v>
      </c>
      <c r="B15" s="49" t="s">
        <v>133</v>
      </c>
      <c r="C15" s="231"/>
      <c r="D15" s="232"/>
      <c r="E15" s="47">
        <v>1.5069999999999999</v>
      </c>
      <c r="F15" s="231"/>
      <c r="G15" s="232"/>
      <c r="H15" s="49"/>
      <c r="I15" s="34"/>
    </row>
    <row r="16" spans="1:9" ht="16.5" thickBot="1" x14ac:dyDescent="0.3">
      <c r="A16" s="45">
        <v>10</v>
      </c>
      <c r="B16" s="212" t="s">
        <v>134</v>
      </c>
      <c r="C16" s="213"/>
      <c r="D16" s="215"/>
      <c r="E16" s="47">
        <v>0.82499999999999996</v>
      </c>
      <c r="F16" s="212" t="s">
        <v>135</v>
      </c>
      <c r="G16" s="214"/>
      <c r="H16" s="50" t="s">
        <v>136</v>
      </c>
      <c r="I16" s="40"/>
    </row>
    <row r="17" spans="1:10" ht="16.5" thickBot="1" x14ac:dyDescent="0.3">
      <c r="A17" s="45">
        <v>11</v>
      </c>
      <c r="B17" s="212" t="s">
        <v>137</v>
      </c>
      <c r="C17" s="213"/>
      <c r="D17" s="215"/>
      <c r="E17" s="47">
        <v>0.50800000000000001</v>
      </c>
      <c r="F17" s="212" t="s">
        <v>138</v>
      </c>
      <c r="G17" s="214"/>
      <c r="H17" s="50" t="s">
        <v>139</v>
      </c>
      <c r="I17" s="40"/>
    </row>
    <row r="18" spans="1:10" ht="16.5" thickBot="1" x14ac:dyDescent="0.3">
      <c r="A18" s="32"/>
    </row>
    <row r="19" spans="1:10" ht="15.75" thickBot="1" x14ac:dyDescent="0.3">
      <c r="A19" s="51" t="s">
        <v>4</v>
      </c>
      <c r="B19" s="228" t="s">
        <v>109</v>
      </c>
      <c r="C19" s="229"/>
      <c r="D19" s="230"/>
      <c r="E19" s="52" t="s">
        <v>140</v>
      </c>
      <c r="F19" s="212"/>
      <c r="G19" s="213"/>
      <c r="H19" s="215"/>
      <c r="I19" s="53"/>
      <c r="J19" s="44"/>
    </row>
    <row r="20" spans="1:10" ht="15.75" thickBot="1" x14ac:dyDescent="0.3">
      <c r="A20" s="54" t="s">
        <v>141</v>
      </c>
      <c r="B20" s="212" t="s">
        <v>142</v>
      </c>
      <c r="C20" s="213"/>
      <c r="D20" s="215"/>
      <c r="E20" s="49" t="s">
        <v>143</v>
      </c>
      <c r="F20" s="212" t="s">
        <v>144</v>
      </c>
      <c r="G20" s="213"/>
      <c r="H20" s="215"/>
      <c r="I20" s="34"/>
      <c r="J20" s="44"/>
    </row>
    <row r="21" spans="1:10" ht="15.75" thickBot="1" x14ac:dyDescent="0.3">
      <c r="A21" s="34"/>
      <c r="B21" s="34"/>
      <c r="C21" s="34"/>
      <c r="D21" s="34"/>
      <c r="E21" s="34"/>
      <c r="F21" s="34"/>
      <c r="G21" s="34"/>
      <c r="H21" s="34"/>
      <c r="I21" s="34"/>
      <c r="J21" s="44"/>
    </row>
    <row r="22" spans="1:10" ht="15.75" thickBot="1" x14ac:dyDescent="0.3">
      <c r="A22" s="225" t="s">
        <v>145</v>
      </c>
      <c r="B22" s="226"/>
      <c r="C22" s="226"/>
      <c r="D22" s="226"/>
      <c r="E22" s="226"/>
      <c r="F22" s="226"/>
      <c r="G22" s="226"/>
      <c r="H22" s="226"/>
      <c r="I22" s="227"/>
      <c r="J22" s="44"/>
    </row>
    <row r="23" spans="1:10" ht="26.25" thickBot="1" x14ac:dyDescent="0.3">
      <c r="A23" s="55" t="s">
        <v>4</v>
      </c>
      <c r="B23" s="190" t="s">
        <v>109</v>
      </c>
      <c r="C23" s="191"/>
      <c r="D23" s="191"/>
      <c r="E23" s="191"/>
      <c r="F23" s="199"/>
      <c r="G23" s="57" t="s">
        <v>146</v>
      </c>
      <c r="H23" s="58" t="s">
        <v>147</v>
      </c>
      <c r="I23" s="59" t="s">
        <v>148</v>
      </c>
      <c r="J23" s="44"/>
    </row>
    <row r="24" spans="1:10" x14ac:dyDescent="0.25">
      <c r="A24" s="60" t="s">
        <v>141</v>
      </c>
      <c r="B24" s="203" t="s">
        <v>149</v>
      </c>
      <c r="C24" s="204"/>
      <c r="D24" s="43"/>
      <c r="E24" s="43"/>
      <c r="F24" s="43"/>
      <c r="G24" s="62">
        <v>150</v>
      </c>
      <c r="H24" s="62">
        <v>1381.4</v>
      </c>
      <c r="I24" s="63" t="s">
        <v>150</v>
      </c>
      <c r="J24" s="44"/>
    </row>
    <row r="25" spans="1:10" x14ac:dyDescent="0.25">
      <c r="A25" s="60"/>
      <c r="B25" s="61"/>
      <c r="C25" s="34"/>
      <c r="D25" s="34"/>
      <c r="E25" s="34"/>
      <c r="F25" s="34"/>
      <c r="G25" s="60">
        <v>100</v>
      </c>
      <c r="H25" s="60">
        <v>473</v>
      </c>
      <c r="I25" s="59" t="s">
        <v>150</v>
      </c>
      <c r="J25" s="44"/>
    </row>
    <row r="26" spans="1:10" ht="15.75" thickBot="1" x14ac:dyDescent="0.3">
      <c r="A26" s="64"/>
      <c r="B26" s="65"/>
      <c r="C26" s="56"/>
      <c r="D26" s="56"/>
      <c r="E26" s="56"/>
      <c r="F26" s="56"/>
      <c r="G26" s="64">
        <v>125</v>
      </c>
      <c r="H26" s="64">
        <v>215.4</v>
      </c>
      <c r="I26" s="66" t="s">
        <v>151</v>
      </c>
      <c r="J26" s="44"/>
    </row>
    <row r="27" spans="1:10" x14ac:dyDescent="0.25">
      <c r="A27" s="59" t="s">
        <v>152</v>
      </c>
      <c r="B27" s="203" t="s">
        <v>153</v>
      </c>
      <c r="C27" s="204"/>
      <c r="D27" s="204"/>
      <c r="E27" s="204"/>
      <c r="F27" s="223"/>
      <c r="G27" s="57">
        <v>100</v>
      </c>
      <c r="H27" s="67">
        <v>118.1</v>
      </c>
      <c r="I27" s="59" t="s">
        <v>150</v>
      </c>
      <c r="J27" s="44"/>
    </row>
    <row r="28" spans="1:10" ht="15.75" thickBot="1" x14ac:dyDescent="0.3">
      <c r="A28" s="66"/>
      <c r="B28" s="209"/>
      <c r="C28" s="210"/>
      <c r="D28" s="210"/>
      <c r="E28" s="210"/>
      <c r="F28" s="224"/>
      <c r="G28" s="39">
        <v>50</v>
      </c>
      <c r="H28" s="68">
        <v>76</v>
      </c>
      <c r="I28" s="66" t="s">
        <v>151</v>
      </c>
      <c r="J28" s="44"/>
    </row>
    <row r="29" spans="1:10" ht="15.75" thickBot="1" x14ac:dyDescent="0.3">
      <c r="A29" s="59" t="s">
        <v>154</v>
      </c>
      <c r="B29" s="190" t="s">
        <v>155</v>
      </c>
      <c r="C29" s="191"/>
      <c r="D29" s="43"/>
      <c r="E29" s="43"/>
      <c r="F29" s="69"/>
      <c r="G29" s="57">
        <v>150</v>
      </c>
      <c r="H29" s="67">
        <v>190</v>
      </c>
      <c r="I29" s="66" t="s">
        <v>150</v>
      </c>
      <c r="J29" s="44"/>
    </row>
    <row r="30" spans="1:10" x14ac:dyDescent="0.25">
      <c r="A30" s="62" t="s">
        <v>156</v>
      </c>
      <c r="B30" s="203" t="s">
        <v>157</v>
      </c>
      <c r="C30" s="204"/>
      <c r="D30" s="70"/>
      <c r="E30" s="70"/>
      <c r="F30" s="70"/>
      <c r="G30" s="62"/>
      <c r="H30" s="62"/>
      <c r="I30" s="59"/>
      <c r="J30" s="44"/>
    </row>
    <row r="31" spans="1:10" x14ac:dyDescent="0.25">
      <c r="A31" s="60"/>
      <c r="B31" s="61" t="s">
        <v>158</v>
      </c>
      <c r="C31" s="34"/>
      <c r="D31" s="34"/>
      <c r="E31" s="34"/>
      <c r="F31" s="34"/>
      <c r="G31" s="60">
        <v>150</v>
      </c>
      <c r="H31" s="60">
        <v>247</v>
      </c>
      <c r="I31" s="59" t="s">
        <v>150</v>
      </c>
      <c r="J31" s="44"/>
    </row>
    <row r="32" spans="1:10" x14ac:dyDescent="0.25">
      <c r="A32" s="60"/>
      <c r="B32" s="61" t="s">
        <v>159</v>
      </c>
      <c r="C32" s="34"/>
      <c r="D32" s="34"/>
      <c r="E32" s="34"/>
      <c r="F32" s="34"/>
      <c r="G32" s="60">
        <v>50</v>
      </c>
      <c r="H32" s="60">
        <v>185</v>
      </c>
      <c r="I32" s="59" t="s">
        <v>151</v>
      </c>
      <c r="J32" s="44"/>
    </row>
    <row r="33" spans="1:10" x14ac:dyDescent="0.25">
      <c r="A33" s="60"/>
      <c r="B33" s="61" t="s">
        <v>160</v>
      </c>
      <c r="C33" s="34"/>
      <c r="D33" s="34"/>
      <c r="E33" s="34"/>
      <c r="F33" s="34"/>
      <c r="G33" s="60">
        <v>76</v>
      </c>
      <c r="H33" s="60">
        <v>40</v>
      </c>
      <c r="I33" s="59" t="s">
        <v>151</v>
      </c>
      <c r="J33" s="44"/>
    </row>
    <row r="34" spans="1:10" x14ac:dyDescent="0.25">
      <c r="A34" s="60"/>
      <c r="B34" s="61" t="s">
        <v>161</v>
      </c>
      <c r="C34" s="34"/>
      <c r="D34" s="34"/>
      <c r="E34" s="34"/>
      <c r="F34" s="34"/>
      <c r="G34" s="60">
        <v>50</v>
      </c>
      <c r="H34" s="60">
        <v>83</v>
      </c>
      <c r="I34" s="59" t="s">
        <v>151</v>
      </c>
      <c r="J34" s="44"/>
    </row>
    <row r="35" spans="1:10" ht="15.75" thickBot="1" x14ac:dyDescent="0.3">
      <c r="A35" s="60"/>
      <c r="B35" s="61" t="s">
        <v>162</v>
      </c>
      <c r="C35" s="34"/>
      <c r="D35" s="34"/>
      <c r="E35" s="34"/>
      <c r="F35" s="34"/>
      <c r="G35" s="60">
        <v>40</v>
      </c>
      <c r="H35" s="60">
        <v>100</v>
      </c>
      <c r="I35" s="66" t="s">
        <v>151</v>
      </c>
      <c r="J35" s="44"/>
    </row>
    <row r="36" spans="1:10" x14ac:dyDescent="0.25">
      <c r="A36" s="62" t="s">
        <v>163</v>
      </c>
      <c r="B36" s="203" t="s">
        <v>164</v>
      </c>
      <c r="C36" s="204"/>
      <c r="D36" s="204"/>
      <c r="E36" s="70"/>
      <c r="F36" s="70"/>
      <c r="G36" s="62"/>
      <c r="H36" s="62"/>
      <c r="I36" s="59"/>
      <c r="J36" s="44"/>
    </row>
    <row r="37" spans="1:10" x14ac:dyDescent="0.25">
      <c r="A37" s="60"/>
      <c r="B37" s="61" t="s">
        <v>165</v>
      </c>
      <c r="C37" s="34"/>
      <c r="D37" s="34"/>
      <c r="E37" s="34"/>
      <c r="F37" s="34"/>
      <c r="G37" s="60"/>
      <c r="H37" s="60"/>
      <c r="I37" s="59"/>
      <c r="J37" s="44"/>
    </row>
    <row r="38" spans="1:10" x14ac:dyDescent="0.25">
      <c r="A38" s="60"/>
      <c r="B38" s="61" t="s">
        <v>166</v>
      </c>
      <c r="C38" s="34"/>
      <c r="D38" s="34"/>
      <c r="E38" s="34"/>
      <c r="F38" s="34"/>
      <c r="G38" s="60">
        <v>125</v>
      </c>
      <c r="H38" s="60">
        <v>340.5</v>
      </c>
      <c r="I38" s="59" t="s">
        <v>151</v>
      </c>
      <c r="J38" s="44"/>
    </row>
    <row r="39" spans="1:10" ht="15.75" thickBot="1" x14ac:dyDescent="0.3">
      <c r="A39" s="60"/>
      <c r="B39" s="61" t="s">
        <v>167</v>
      </c>
      <c r="C39" s="34"/>
      <c r="D39" s="34"/>
      <c r="E39" s="34"/>
      <c r="F39" s="34"/>
      <c r="G39" s="60">
        <v>150</v>
      </c>
      <c r="H39" s="60">
        <v>1340.2</v>
      </c>
      <c r="I39" s="59" t="s">
        <v>150</v>
      </c>
      <c r="J39" s="44"/>
    </row>
    <row r="40" spans="1:10" x14ac:dyDescent="0.25">
      <c r="A40" s="62" t="s">
        <v>168</v>
      </c>
      <c r="B40" s="203" t="s">
        <v>169</v>
      </c>
      <c r="C40" s="204"/>
      <c r="D40" s="204"/>
      <c r="E40" s="70"/>
      <c r="F40" s="70"/>
      <c r="G40" s="62">
        <v>50</v>
      </c>
      <c r="H40" s="62">
        <v>495</v>
      </c>
      <c r="I40" s="63" t="s">
        <v>150</v>
      </c>
      <c r="J40" s="44"/>
    </row>
    <row r="41" spans="1:10" ht="15.75" thickBot="1" x14ac:dyDescent="0.3">
      <c r="A41" s="64"/>
      <c r="B41" s="209" t="s">
        <v>170</v>
      </c>
      <c r="C41" s="210"/>
      <c r="D41" s="56"/>
      <c r="E41" s="56"/>
      <c r="F41" s="56"/>
      <c r="G41" s="64"/>
      <c r="H41" s="64"/>
      <c r="I41" s="66"/>
      <c r="J41" s="44"/>
    </row>
    <row r="42" spans="1:10" x14ac:dyDescent="0.25">
      <c r="A42" s="59" t="s">
        <v>171</v>
      </c>
      <c r="B42" s="203" t="s">
        <v>172</v>
      </c>
      <c r="C42" s="204"/>
      <c r="D42" s="43"/>
      <c r="E42" s="43"/>
      <c r="F42" s="69"/>
      <c r="G42" s="57">
        <v>100</v>
      </c>
      <c r="H42" s="67">
        <v>481.5</v>
      </c>
      <c r="I42" s="59" t="s">
        <v>150</v>
      </c>
      <c r="J42" s="44"/>
    </row>
    <row r="43" spans="1:10" ht="15.75" thickBot="1" x14ac:dyDescent="0.3">
      <c r="A43" s="66"/>
      <c r="B43" s="56"/>
      <c r="C43" s="56"/>
      <c r="D43" s="56"/>
      <c r="E43" s="56"/>
      <c r="F43" s="71"/>
      <c r="G43" s="39">
        <v>76</v>
      </c>
      <c r="H43" s="68">
        <v>314</v>
      </c>
      <c r="I43" s="66" t="s">
        <v>151</v>
      </c>
      <c r="J43" s="44"/>
    </row>
    <row r="44" spans="1:10" x14ac:dyDescent="0.25">
      <c r="A44" s="59" t="s">
        <v>173</v>
      </c>
      <c r="B44" s="203" t="s">
        <v>174</v>
      </c>
      <c r="C44" s="204"/>
      <c r="D44" s="34"/>
      <c r="E44" s="34"/>
      <c r="F44" s="69"/>
      <c r="G44" s="57">
        <v>150</v>
      </c>
      <c r="H44" s="67">
        <v>862</v>
      </c>
      <c r="I44" s="59" t="s">
        <v>151</v>
      </c>
      <c r="J44" s="44"/>
    </row>
    <row r="45" spans="1:10" ht="15.75" thickBot="1" x14ac:dyDescent="0.3">
      <c r="A45" s="66"/>
      <c r="B45" s="209" t="s">
        <v>175</v>
      </c>
      <c r="C45" s="210"/>
      <c r="D45" s="56"/>
      <c r="E45" s="56"/>
      <c r="F45" s="71"/>
      <c r="G45" s="39"/>
      <c r="H45" s="68"/>
      <c r="I45" s="66"/>
      <c r="J45" s="44"/>
    </row>
    <row r="46" spans="1:10" ht="15.75" thickBot="1" x14ac:dyDescent="0.3">
      <c r="A46" s="66" t="s">
        <v>176</v>
      </c>
      <c r="B46" s="190" t="s">
        <v>177</v>
      </c>
      <c r="C46" s="191"/>
      <c r="D46" s="191"/>
      <c r="E46" s="191"/>
      <c r="F46" s="199"/>
      <c r="G46" s="39">
        <v>40</v>
      </c>
      <c r="H46" s="68">
        <v>75</v>
      </c>
      <c r="I46" s="66" t="s">
        <v>151</v>
      </c>
      <c r="J46" s="44"/>
    </row>
    <row r="47" spans="1:10" ht="15.75" thickBot="1" x14ac:dyDescent="0.3">
      <c r="A47" s="59" t="s">
        <v>178</v>
      </c>
      <c r="B47" s="190" t="s">
        <v>179</v>
      </c>
      <c r="C47" s="191"/>
      <c r="D47" s="191"/>
      <c r="E47" s="191"/>
      <c r="F47" s="199"/>
      <c r="G47" s="57">
        <v>114</v>
      </c>
      <c r="H47" s="67">
        <v>47</v>
      </c>
      <c r="I47" s="66" t="s">
        <v>151</v>
      </c>
      <c r="J47" s="44"/>
    </row>
    <row r="48" spans="1:10" ht="15.75" thickBot="1" x14ac:dyDescent="0.3">
      <c r="A48" s="63" t="s">
        <v>180</v>
      </c>
      <c r="B48" s="190" t="s">
        <v>181</v>
      </c>
      <c r="C48" s="191"/>
      <c r="D48" s="191"/>
      <c r="E48" s="191"/>
      <c r="F48" s="199"/>
      <c r="G48" s="72">
        <v>159</v>
      </c>
      <c r="H48" s="73">
        <v>531</v>
      </c>
      <c r="I48" s="66" t="s">
        <v>151</v>
      </c>
      <c r="J48" s="44"/>
    </row>
    <row r="49" spans="1:10" ht="15.75" thickBot="1" x14ac:dyDescent="0.3">
      <c r="A49" s="63" t="s">
        <v>182</v>
      </c>
      <c r="B49" s="190" t="s">
        <v>181</v>
      </c>
      <c r="C49" s="191"/>
      <c r="D49" s="191"/>
      <c r="E49" s="191"/>
      <c r="F49" s="199"/>
      <c r="G49" s="72">
        <v>219</v>
      </c>
      <c r="H49" s="74">
        <v>700</v>
      </c>
      <c r="I49" s="39" t="s">
        <v>151</v>
      </c>
      <c r="J49" s="44"/>
    </row>
    <row r="50" spans="1:10" ht="15.75" thickBot="1" x14ac:dyDescent="0.3">
      <c r="A50" s="63" t="s">
        <v>183</v>
      </c>
      <c r="B50" s="190" t="s">
        <v>181</v>
      </c>
      <c r="C50" s="191"/>
      <c r="D50" s="191"/>
      <c r="E50" s="191"/>
      <c r="F50" s="199"/>
      <c r="G50" s="72">
        <v>273</v>
      </c>
      <c r="H50" s="67">
        <v>733</v>
      </c>
      <c r="I50" s="66" t="s">
        <v>151</v>
      </c>
      <c r="J50" s="44"/>
    </row>
    <row r="51" spans="1:10" ht="15.75" thickBot="1" x14ac:dyDescent="0.3">
      <c r="A51" s="63" t="s">
        <v>184</v>
      </c>
      <c r="B51" s="190" t="s">
        <v>185</v>
      </c>
      <c r="C51" s="191"/>
      <c r="D51" s="191"/>
      <c r="E51" s="191"/>
      <c r="F51" s="199"/>
      <c r="G51" s="72">
        <v>250</v>
      </c>
      <c r="H51" s="73">
        <v>13575</v>
      </c>
      <c r="I51" s="59" t="s">
        <v>150</v>
      </c>
      <c r="J51" s="44"/>
    </row>
    <row r="52" spans="1:10" x14ac:dyDescent="0.25">
      <c r="A52" s="63" t="s">
        <v>186</v>
      </c>
      <c r="B52" s="203" t="s">
        <v>187</v>
      </c>
      <c r="C52" s="204"/>
      <c r="D52" s="43"/>
      <c r="E52" s="43"/>
      <c r="F52" s="69"/>
      <c r="G52" s="72">
        <v>150</v>
      </c>
      <c r="H52" s="73">
        <v>3800</v>
      </c>
      <c r="I52" s="63" t="s">
        <v>150</v>
      </c>
      <c r="J52" s="44"/>
    </row>
    <row r="53" spans="1:10" x14ac:dyDescent="0.25">
      <c r="A53" s="59"/>
      <c r="B53" s="43"/>
      <c r="C53" s="34"/>
      <c r="D53" s="34"/>
      <c r="E53" s="34"/>
      <c r="F53" s="69"/>
      <c r="G53" s="57">
        <v>100</v>
      </c>
      <c r="H53" s="67"/>
      <c r="I53" s="59" t="s">
        <v>150</v>
      </c>
      <c r="J53" s="44"/>
    </row>
    <row r="54" spans="1:10" ht="15.75" thickBot="1" x14ac:dyDescent="0.3">
      <c r="A54" s="59"/>
      <c r="B54" s="43"/>
      <c r="C54" s="34"/>
      <c r="D54" s="34"/>
      <c r="E54" s="34"/>
      <c r="F54" s="69"/>
      <c r="G54" s="57">
        <v>50</v>
      </c>
      <c r="H54" s="67"/>
      <c r="I54" s="66" t="s">
        <v>150</v>
      </c>
      <c r="J54" s="44"/>
    </row>
    <row r="55" spans="1:10" x14ac:dyDescent="0.25">
      <c r="A55" s="62" t="s">
        <v>188</v>
      </c>
      <c r="B55" s="203" t="s">
        <v>189</v>
      </c>
      <c r="C55" s="204"/>
      <c r="D55" s="204"/>
      <c r="E55" s="204"/>
      <c r="F55" s="223"/>
      <c r="G55" s="73">
        <v>76</v>
      </c>
      <c r="H55" s="62">
        <v>148</v>
      </c>
      <c r="I55" s="59" t="s">
        <v>151</v>
      </c>
      <c r="J55" s="44"/>
    </row>
    <row r="56" spans="1:10" ht="15.75" thickBot="1" x14ac:dyDescent="0.3">
      <c r="A56" s="60"/>
      <c r="B56" s="209" t="s">
        <v>190</v>
      </c>
      <c r="C56" s="210"/>
      <c r="D56" s="210"/>
      <c r="E56" s="210"/>
      <c r="F56" s="224"/>
      <c r="G56" s="34"/>
      <c r="H56" s="60"/>
      <c r="I56" s="66"/>
      <c r="J56" s="44"/>
    </row>
    <row r="57" spans="1:10" x14ac:dyDescent="0.25">
      <c r="A57" s="62" t="s">
        <v>191</v>
      </c>
      <c r="B57" s="203" t="s">
        <v>192</v>
      </c>
      <c r="C57" s="204"/>
      <c r="D57" s="34"/>
      <c r="E57" s="34"/>
      <c r="F57" s="34"/>
      <c r="G57" s="62">
        <v>100</v>
      </c>
      <c r="H57" s="62">
        <v>40</v>
      </c>
      <c r="I57" s="59" t="s">
        <v>151</v>
      </c>
      <c r="J57" s="44"/>
    </row>
    <row r="58" spans="1:10" ht="15.75" thickBot="1" x14ac:dyDescent="0.3">
      <c r="A58" s="64"/>
      <c r="B58" s="209" t="s">
        <v>193</v>
      </c>
      <c r="C58" s="210"/>
      <c r="D58" s="56"/>
      <c r="E58" s="56"/>
      <c r="F58" s="56"/>
      <c r="G58" s="64"/>
      <c r="H58" s="64"/>
      <c r="I58" s="66"/>
      <c r="J58" s="44"/>
    </row>
    <row r="59" spans="1:10" ht="15.75" thickBot="1" x14ac:dyDescent="0.3">
      <c r="A59" s="66" t="s">
        <v>194</v>
      </c>
      <c r="B59" s="190" t="s">
        <v>195</v>
      </c>
      <c r="C59" s="191"/>
      <c r="D59" s="191"/>
      <c r="E59" s="56"/>
      <c r="F59" s="71"/>
      <c r="G59" s="39"/>
      <c r="H59" s="68">
        <v>420</v>
      </c>
      <c r="I59" s="66" t="s">
        <v>151</v>
      </c>
      <c r="J59" s="44"/>
    </row>
    <row r="60" spans="1:10" ht="15.75" thickBot="1" x14ac:dyDescent="0.3">
      <c r="A60" s="59" t="s">
        <v>196</v>
      </c>
      <c r="B60" s="190" t="s">
        <v>197</v>
      </c>
      <c r="C60" s="191"/>
      <c r="D60" s="43"/>
      <c r="E60" s="43"/>
      <c r="F60" s="69"/>
      <c r="G60" s="57">
        <v>50</v>
      </c>
      <c r="H60" s="67">
        <v>32</v>
      </c>
      <c r="I60" s="66" t="s">
        <v>150</v>
      </c>
      <c r="J60" s="44"/>
    </row>
    <row r="61" spans="1:10" x14ac:dyDescent="0.25">
      <c r="A61" s="63" t="s">
        <v>198</v>
      </c>
      <c r="B61" s="203" t="s">
        <v>199</v>
      </c>
      <c r="C61" s="204"/>
      <c r="D61" s="204"/>
      <c r="E61" s="70"/>
      <c r="F61" s="75"/>
      <c r="G61" s="72">
        <v>100</v>
      </c>
      <c r="H61" s="73">
        <v>250</v>
      </c>
      <c r="I61" s="59" t="s">
        <v>150</v>
      </c>
      <c r="J61" s="44"/>
    </row>
    <row r="62" spans="1:10" ht="15.75" thickBot="1" x14ac:dyDescent="0.3">
      <c r="A62" s="66"/>
      <c r="B62" s="209" t="s">
        <v>200</v>
      </c>
      <c r="C62" s="210"/>
      <c r="D62" s="56"/>
      <c r="E62" s="56"/>
      <c r="F62" s="71"/>
      <c r="G62" s="39"/>
      <c r="H62" s="68"/>
      <c r="I62" s="66"/>
      <c r="J62" s="44"/>
    </row>
    <row r="63" spans="1:10" x14ac:dyDescent="0.25">
      <c r="A63" s="59" t="s">
        <v>201</v>
      </c>
      <c r="B63" s="203" t="s">
        <v>202</v>
      </c>
      <c r="C63" s="204"/>
      <c r="D63" s="43"/>
      <c r="E63" s="43"/>
      <c r="F63" s="69"/>
      <c r="G63" s="57">
        <v>100</v>
      </c>
      <c r="H63" s="67">
        <v>56</v>
      </c>
      <c r="I63" s="59" t="s">
        <v>150</v>
      </c>
      <c r="J63" s="44"/>
    </row>
    <row r="64" spans="1:10" ht="15.75" thickBot="1" x14ac:dyDescent="0.3">
      <c r="A64" s="66"/>
      <c r="B64" s="56" t="s">
        <v>203</v>
      </c>
      <c r="C64" s="56"/>
      <c r="D64" s="56"/>
      <c r="E64" s="56"/>
      <c r="F64" s="71"/>
      <c r="G64" s="39"/>
      <c r="H64" s="68"/>
      <c r="I64" s="66"/>
      <c r="J64" s="44"/>
    </row>
    <row r="65" spans="1:10" x14ac:dyDescent="0.25">
      <c r="A65" s="59" t="s">
        <v>204</v>
      </c>
      <c r="B65" s="203" t="s">
        <v>205</v>
      </c>
      <c r="C65" s="204"/>
      <c r="D65" s="43"/>
      <c r="E65" s="43"/>
      <c r="F65" s="69"/>
      <c r="G65" s="57">
        <v>100</v>
      </c>
      <c r="H65" s="67">
        <v>97</v>
      </c>
      <c r="I65" s="59" t="s">
        <v>150</v>
      </c>
      <c r="J65" s="44"/>
    </row>
    <row r="66" spans="1:10" ht="15.75" thickBot="1" x14ac:dyDescent="0.3">
      <c r="A66" s="66"/>
      <c r="B66" s="56" t="s">
        <v>206</v>
      </c>
      <c r="C66" s="56"/>
      <c r="D66" s="56"/>
      <c r="E66" s="56"/>
      <c r="F66" s="71"/>
      <c r="G66" s="39"/>
      <c r="H66" s="68"/>
      <c r="I66" s="66"/>
      <c r="J66" s="44"/>
    </row>
    <row r="67" spans="1:10" x14ac:dyDescent="0.25">
      <c r="A67" s="59" t="s">
        <v>207</v>
      </c>
      <c r="B67" s="203" t="s">
        <v>208</v>
      </c>
      <c r="C67" s="204"/>
      <c r="D67" s="43"/>
      <c r="E67" s="43"/>
      <c r="F67" s="69"/>
      <c r="G67" s="57">
        <v>225</v>
      </c>
      <c r="H67" s="67">
        <v>2400</v>
      </c>
      <c r="I67" s="59" t="s">
        <v>209</v>
      </c>
      <c r="J67" s="44"/>
    </row>
    <row r="68" spans="1:10" ht="15.75" thickBot="1" x14ac:dyDescent="0.3">
      <c r="A68" s="66"/>
      <c r="B68" s="56" t="s">
        <v>210</v>
      </c>
      <c r="C68" s="56"/>
      <c r="D68" s="56"/>
      <c r="E68" s="56"/>
      <c r="F68" s="71"/>
      <c r="G68" s="39"/>
      <c r="H68" s="68"/>
      <c r="I68" s="66"/>
      <c r="J68" s="44"/>
    </row>
    <row r="69" spans="1:10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44"/>
    </row>
    <row r="70" spans="1:10" x14ac:dyDescent="0.25">
      <c r="A70" s="219" t="s">
        <v>211</v>
      </c>
      <c r="B70" s="219"/>
      <c r="C70" s="219"/>
      <c r="D70" s="219"/>
      <c r="E70" s="219"/>
      <c r="F70" s="219"/>
      <c r="G70" s="219"/>
      <c r="H70" s="219"/>
      <c r="I70" s="219"/>
      <c r="J70" s="44"/>
    </row>
    <row r="71" spans="1:10" ht="15.75" thickBot="1" x14ac:dyDescent="0.3">
      <c r="A71" s="210"/>
      <c r="B71" s="210"/>
      <c r="C71" s="210"/>
      <c r="D71" s="210"/>
      <c r="E71" s="210"/>
      <c r="F71" s="210"/>
      <c r="G71" s="210"/>
      <c r="H71" s="210"/>
      <c r="I71" s="210"/>
      <c r="J71" s="44"/>
    </row>
    <row r="72" spans="1:10" ht="26.25" thickBot="1" x14ac:dyDescent="0.3">
      <c r="A72" s="76" t="s">
        <v>4</v>
      </c>
      <c r="B72" s="220" t="s">
        <v>109</v>
      </c>
      <c r="C72" s="221"/>
      <c r="D72" s="221"/>
      <c r="E72" s="221"/>
      <c r="F72" s="222"/>
      <c r="G72" s="77" t="s">
        <v>146</v>
      </c>
      <c r="H72" s="77" t="s">
        <v>147</v>
      </c>
      <c r="I72" s="77" t="s">
        <v>148</v>
      </c>
      <c r="J72" s="44"/>
    </row>
    <row r="73" spans="1:10" ht="15.75" thickBot="1" x14ac:dyDescent="0.3">
      <c r="A73" s="45">
        <v>1</v>
      </c>
      <c r="B73" s="212" t="s">
        <v>212</v>
      </c>
      <c r="C73" s="213"/>
      <c r="D73" s="213"/>
      <c r="E73" s="213"/>
      <c r="F73" s="214"/>
      <c r="G73" s="46">
        <v>200</v>
      </c>
      <c r="H73" s="46">
        <v>510.3</v>
      </c>
      <c r="I73" s="46" t="s">
        <v>213</v>
      </c>
      <c r="J73" s="44"/>
    </row>
    <row r="74" spans="1:10" ht="15.75" thickBot="1" x14ac:dyDescent="0.3">
      <c r="A74" s="45">
        <v>2</v>
      </c>
      <c r="B74" s="212" t="s">
        <v>214</v>
      </c>
      <c r="C74" s="213"/>
      <c r="D74" s="213"/>
      <c r="E74" s="213"/>
      <c r="F74" s="214"/>
      <c r="G74" s="46">
        <v>200</v>
      </c>
      <c r="H74" s="46">
        <v>357.1</v>
      </c>
      <c r="I74" s="46" t="s">
        <v>215</v>
      </c>
      <c r="J74" s="44"/>
    </row>
    <row r="75" spans="1:10" ht="15.75" thickBot="1" x14ac:dyDescent="0.3">
      <c r="A75" s="45">
        <v>3</v>
      </c>
      <c r="B75" s="212" t="s">
        <v>216</v>
      </c>
      <c r="C75" s="213"/>
      <c r="D75" s="213"/>
      <c r="E75" s="213"/>
      <c r="F75" s="214"/>
      <c r="G75" s="46">
        <v>150</v>
      </c>
      <c r="H75" s="46">
        <v>37.299999999999997</v>
      </c>
      <c r="I75" s="46" t="s">
        <v>151</v>
      </c>
      <c r="J75" s="44"/>
    </row>
    <row r="76" spans="1:10" ht="26.25" thickBot="1" x14ac:dyDescent="0.3">
      <c r="A76" s="45">
        <v>4</v>
      </c>
      <c r="B76" s="212" t="s">
        <v>217</v>
      </c>
      <c r="C76" s="213"/>
      <c r="D76" s="213"/>
      <c r="E76" s="213"/>
      <c r="F76" s="214"/>
      <c r="G76" s="46" t="s">
        <v>218</v>
      </c>
      <c r="H76" s="46" t="s">
        <v>219</v>
      </c>
      <c r="I76" s="46" t="s">
        <v>220</v>
      </c>
      <c r="J76" s="44"/>
    </row>
    <row r="77" spans="1:10" ht="15.75" thickBot="1" x14ac:dyDescent="0.3">
      <c r="A77" s="45">
        <v>5</v>
      </c>
      <c r="B77" s="212" t="s">
        <v>221</v>
      </c>
      <c r="C77" s="213"/>
      <c r="D77" s="213"/>
      <c r="E77" s="213"/>
      <c r="F77" s="214"/>
      <c r="G77" s="46">
        <v>150</v>
      </c>
      <c r="H77" s="46">
        <v>441.6</v>
      </c>
      <c r="I77" s="46" t="s">
        <v>215</v>
      </c>
      <c r="J77" s="44"/>
    </row>
    <row r="78" spans="1:10" ht="15.75" thickBot="1" x14ac:dyDescent="0.3">
      <c r="A78" s="45">
        <v>6</v>
      </c>
      <c r="B78" s="212" t="s">
        <v>222</v>
      </c>
      <c r="C78" s="213"/>
      <c r="D78" s="213"/>
      <c r="E78" s="213"/>
      <c r="F78" s="214"/>
      <c r="G78" s="46">
        <v>200</v>
      </c>
      <c r="H78" s="46">
        <v>471.8</v>
      </c>
      <c r="I78" s="46" t="s">
        <v>215</v>
      </c>
      <c r="J78" s="44"/>
    </row>
    <row r="79" spans="1:10" ht="15.75" thickBot="1" x14ac:dyDescent="0.3">
      <c r="A79" s="45">
        <v>7</v>
      </c>
      <c r="B79" s="212" t="s">
        <v>223</v>
      </c>
      <c r="C79" s="213"/>
      <c r="D79" s="213"/>
      <c r="E79" s="213"/>
      <c r="F79" s="214"/>
      <c r="G79" s="46">
        <v>200</v>
      </c>
      <c r="H79" s="46">
        <v>495.6</v>
      </c>
      <c r="I79" s="46" t="s">
        <v>215</v>
      </c>
      <c r="J79" s="44"/>
    </row>
    <row r="80" spans="1:10" ht="15.75" thickBot="1" x14ac:dyDescent="0.3">
      <c r="A80" s="45">
        <v>8</v>
      </c>
      <c r="B80" s="212" t="s">
        <v>224</v>
      </c>
      <c r="C80" s="213"/>
      <c r="D80" s="213"/>
      <c r="E80" s="213"/>
      <c r="F80" s="214"/>
      <c r="G80" s="46">
        <v>200</v>
      </c>
      <c r="H80" s="46">
        <v>295.5</v>
      </c>
      <c r="I80" s="46" t="s">
        <v>215</v>
      </c>
      <c r="J80" s="44"/>
    </row>
    <row r="81" spans="1:10" ht="15.75" thickBot="1" x14ac:dyDescent="0.3">
      <c r="A81" s="45">
        <v>9</v>
      </c>
      <c r="B81" s="212" t="s">
        <v>225</v>
      </c>
      <c r="C81" s="213"/>
      <c r="D81" s="213"/>
      <c r="E81" s="213"/>
      <c r="F81" s="214"/>
      <c r="G81" s="46">
        <v>200</v>
      </c>
      <c r="H81" s="46">
        <v>28</v>
      </c>
      <c r="I81" s="46" t="s">
        <v>215</v>
      </c>
      <c r="J81" s="44"/>
    </row>
    <row r="82" spans="1:10" ht="15.75" thickBot="1" x14ac:dyDescent="0.3">
      <c r="A82" s="45">
        <v>10</v>
      </c>
      <c r="B82" s="212" t="s">
        <v>226</v>
      </c>
      <c r="C82" s="213"/>
      <c r="D82" s="213"/>
      <c r="E82" s="213"/>
      <c r="F82" s="214"/>
      <c r="G82" s="46">
        <v>300</v>
      </c>
      <c r="H82" s="46">
        <v>375</v>
      </c>
      <c r="I82" s="46" t="s">
        <v>215</v>
      </c>
      <c r="J82" s="44"/>
    </row>
    <row r="83" spans="1:10" ht="26.25" thickBot="1" x14ac:dyDescent="0.3">
      <c r="A83" s="45">
        <v>11</v>
      </c>
      <c r="B83" s="212" t="s">
        <v>227</v>
      </c>
      <c r="C83" s="213"/>
      <c r="D83" s="213"/>
      <c r="E83" s="213"/>
      <c r="F83" s="214"/>
      <c r="G83" s="46" t="s">
        <v>228</v>
      </c>
      <c r="H83" s="46" t="s">
        <v>229</v>
      </c>
      <c r="I83" s="46" t="s">
        <v>230</v>
      </c>
      <c r="J83" s="44"/>
    </row>
    <row r="84" spans="1:10" ht="26.25" thickBot="1" x14ac:dyDescent="0.3">
      <c r="A84" s="45">
        <v>12</v>
      </c>
      <c r="B84" s="212" t="s">
        <v>231</v>
      </c>
      <c r="C84" s="213"/>
      <c r="D84" s="213"/>
      <c r="E84" s="213"/>
      <c r="F84" s="214"/>
      <c r="G84" s="46">
        <v>400</v>
      </c>
      <c r="H84" s="46">
        <v>1436</v>
      </c>
      <c r="I84" s="46" t="s">
        <v>232</v>
      </c>
      <c r="J84" s="44"/>
    </row>
    <row r="85" spans="1:10" ht="15.75" thickBot="1" x14ac:dyDescent="0.3">
      <c r="A85" s="45">
        <v>13</v>
      </c>
      <c r="B85" s="212" t="s">
        <v>233</v>
      </c>
      <c r="C85" s="213"/>
      <c r="D85" s="213"/>
      <c r="E85" s="213"/>
      <c r="F85" s="214"/>
      <c r="G85" s="46">
        <v>150</v>
      </c>
      <c r="H85" s="46">
        <v>120</v>
      </c>
      <c r="I85" s="46" t="s">
        <v>215</v>
      </c>
      <c r="J85" s="44"/>
    </row>
    <row r="86" spans="1:10" ht="15.75" thickBot="1" x14ac:dyDescent="0.3">
      <c r="A86" s="45">
        <v>14</v>
      </c>
      <c r="B86" s="212" t="s">
        <v>234</v>
      </c>
      <c r="C86" s="213"/>
      <c r="D86" s="213"/>
      <c r="E86" s="213"/>
      <c r="F86" s="215"/>
      <c r="G86" s="46">
        <v>150</v>
      </c>
      <c r="H86" s="46">
        <v>150</v>
      </c>
      <c r="I86" s="46" t="s">
        <v>150</v>
      </c>
      <c r="J86" s="44"/>
    </row>
    <row r="87" spans="1:10" ht="15.75" thickBot="1" x14ac:dyDescent="0.3">
      <c r="A87" s="34"/>
      <c r="B87" s="34"/>
      <c r="C87" s="34"/>
      <c r="D87" s="34"/>
      <c r="E87" s="34"/>
      <c r="F87" s="34"/>
      <c r="G87" s="34"/>
      <c r="H87" s="34"/>
      <c r="I87" s="34"/>
      <c r="J87" s="44"/>
    </row>
    <row r="88" spans="1:10" ht="16.5" thickBot="1" x14ac:dyDescent="0.3">
      <c r="A88" s="216" t="s">
        <v>235</v>
      </c>
      <c r="B88" s="217"/>
      <c r="C88" s="217"/>
      <c r="D88" s="217"/>
      <c r="E88" s="217"/>
      <c r="F88" s="217"/>
      <c r="G88" s="217"/>
      <c r="H88" s="217"/>
      <c r="I88" s="218"/>
      <c r="J88" s="44"/>
    </row>
    <row r="89" spans="1:10" ht="26.25" thickBot="1" x14ac:dyDescent="0.3">
      <c r="A89" s="55" t="s">
        <v>4</v>
      </c>
      <c r="B89" s="190" t="s">
        <v>109</v>
      </c>
      <c r="C89" s="191"/>
      <c r="D89" s="191"/>
      <c r="E89" s="191"/>
      <c r="F89" s="199"/>
      <c r="G89" s="57" t="s">
        <v>146</v>
      </c>
      <c r="H89" s="58" t="s">
        <v>147</v>
      </c>
      <c r="I89" s="59" t="s">
        <v>148</v>
      </c>
      <c r="J89" s="44"/>
    </row>
    <row r="90" spans="1:10" x14ac:dyDescent="0.25">
      <c r="A90" s="200" t="s">
        <v>141</v>
      </c>
      <c r="B90" s="203" t="s">
        <v>236</v>
      </c>
      <c r="C90" s="204"/>
      <c r="D90" s="204"/>
      <c r="E90" s="204"/>
      <c r="F90" s="205"/>
      <c r="G90" s="200">
        <v>108</v>
      </c>
      <c r="H90" s="200">
        <v>278</v>
      </c>
      <c r="I90" s="200" t="s">
        <v>151</v>
      </c>
      <c r="J90" s="44"/>
    </row>
    <row r="91" spans="1:10" x14ac:dyDescent="0.25">
      <c r="A91" s="201"/>
      <c r="B91" s="206"/>
      <c r="C91" s="207"/>
      <c r="D91" s="207"/>
      <c r="E91" s="207"/>
      <c r="F91" s="208"/>
      <c r="G91" s="201"/>
      <c r="H91" s="201"/>
      <c r="I91" s="201"/>
      <c r="J91" s="44"/>
    </row>
    <row r="92" spans="1:10" ht="15.75" thickBot="1" x14ac:dyDescent="0.3">
      <c r="A92" s="202"/>
      <c r="B92" s="209"/>
      <c r="C92" s="210"/>
      <c r="D92" s="210"/>
      <c r="E92" s="210"/>
      <c r="F92" s="211"/>
      <c r="G92" s="202"/>
      <c r="H92" s="202"/>
      <c r="I92" s="202"/>
      <c r="J92" s="44"/>
    </row>
    <row r="93" spans="1:10" ht="15.75" thickBot="1" x14ac:dyDescent="0.3">
      <c r="A93" s="66">
        <v>2</v>
      </c>
      <c r="B93" s="190" t="s">
        <v>237</v>
      </c>
      <c r="C93" s="191"/>
      <c r="D93" s="191"/>
      <c r="E93" s="191"/>
      <c r="F93" s="192"/>
      <c r="G93" s="39">
        <v>108</v>
      </c>
      <c r="H93" s="39">
        <v>492</v>
      </c>
      <c r="I93" s="39" t="s">
        <v>238</v>
      </c>
      <c r="J93" s="44"/>
    </row>
    <row r="94" spans="1:10" ht="15.75" thickBot="1" x14ac:dyDescent="0.3">
      <c r="A94" s="66">
        <v>3</v>
      </c>
      <c r="B94" s="190" t="s">
        <v>239</v>
      </c>
      <c r="C94" s="191"/>
      <c r="D94" s="191"/>
      <c r="E94" s="191"/>
      <c r="F94" s="192"/>
      <c r="G94" s="39">
        <v>160</v>
      </c>
      <c r="H94" s="39">
        <v>366</v>
      </c>
      <c r="I94" s="39" t="s">
        <v>238</v>
      </c>
      <c r="J94" s="44"/>
    </row>
    <row r="95" spans="1:10" ht="15.75" thickBot="1" x14ac:dyDescent="0.3">
      <c r="A95" s="66">
        <v>4</v>
      </c>
      <c r="B95" s="190" t="s">
        <v>240</v>
      </c>
      <c r="C95" s="191"/>
      <c r="D95" s="191"/>
      <c r="E95" s="191"/>
      <c r="F95" s="192"/>
      <c r="G95" s="39">
        <v>150</v>
      </c>
      <c r="H95" s="39">
        <v>272</v>
      </c>
      <c r="I95" s="39" t="s">
        <v>151</v>
      </c>
      <c r="J95" s="44"/>
    </row>
    <row r="96" spans="1:10" ht="15.75" thickBot="1" x14ac:dyDescent="0.3">
      <c r="A96" s="66">
        <v>5</v>
      </c>
      <c r="B96" s="190" t="s">
        <v>241</v>
      </c>
      <c r="C96" s="191"/>
      <c r="D96" s="191"/>
      <c r="E96" s="191"/>
      <c r="F96" s="192"/>
      <c r="G96" s="39">
        <v>100</v>
      </c>
      <c r="H96" s="39"/>
      <c r="I96" s="39"/>
      <c r="J96" s="44"/>
    </row>
    <row r="97" spans="1:10" ht="26.25" thickBot="1" x14ac:dyDescent="0.3">
      <c r="A97" s="66">
        <v>6</v>
      </c>
      <c r="B97" s="190" t="s">
        <v>242</v>
      </c>
      <c r="C97" s="191"/>
      <c r="D97" s="191"/>
      <c r="E97" s="191"/>
      <c r="F97" s="192"/>
      <c r="G97" s="78" t="s">
        <v>243</v>
      </c>
      <c r="H97" s="78" t="s">
        <v>244</v>
      </c>
      <c r="I97" s="78" t="s">
        <v>245</v>
      </c>
      <c r="J97" s="44"/>
    </row>
    <row r="98" spans="1:10" ht="15.75" thickBot="1" x14ac:dyDescent="0.3">
      <c r="A98" s="66">
        <v>7</v>
      </c>
      <c r="B98" s="190" t="s">
        <v>246</v>
      </c>
      <c r="C98" s="191"/>
      <c r="D98" s="191"/>
      <c r="E98" s="191"/>
      <c r="F98" s="192"/>
      <c r="G98" s="39">
        <v>100</v>
      </c>
      <c r="H98" s="39">
        <v>570</v>
      </c>
      <c r="I98" s="39" t="s">
        <v>151</v>
      </c>
      <c r="J98" s="44"/>
    </row>
    <row r="99" spans="1:10" ht="15.75" thickBot="1" x14ac:dyDescent="0.3">
      <c r="A99" s="66">
        <v>8</v>
      </c>
      <c r="B99" s="190" t="s">
        <v>247</v>
      </c>
      <c r="C99" s="191"/>
      <c r="D99" s="191"/>
      <c r="E99" s="191"/>
      <c r="F99" s="192"/>
      <c r="G99" s="39">
        <v>160</v>
      </c>
      <c r="H99" s="39">
        <v>315</v>
      </c>
      <c r="I99" s="39" t="s">
        <v>248</v>
      </c>
      <c r="J99" s="44"/>
    </row>
    <row r="100" spans="1:10" ht="26.25" thickBot="1" x14ac:dyDescent="0.3">
      <c r="A100" s="66">
        <v>9</v>
      </c>
      <c r="B100" s="190" t="s">
        <v>249</v>
      </c>
      <c r="C100" s="191"/>
      <c r="D100" s="191"/>
      <c r="E100" s="191"/>
      <c r="F100" s="192"/>
      <c r="G100" s="78" t="s">
        <v>250</v>
      </c>
      <c r="H100" s="78" t="s">
        <v>251</v>
      </c>
      <c r="I100" s="78" t="s">
        <v>151</v>
      </c>
      <c r="J100" s="44"/>
    </row>
    <row r="101" spans="1:10" ht="51.75" thickBot="1" x14ac:dyDescent="0.3">
      <c r="A101" s="66">
        <v>10</v>
      </c>
      <c r="B101" s="190" t="s">
        <v>252</v>
      </c>
      <c r="C101" s="191"/>
      <c r="D101" s="191"/>
      <c r="E101" s="191"/>
      <c r="F101" s="192"/>
      <c r="G101" s="78" t="s">
        <v>253</v>
      </c>
      <c r="H101" s="78" t="s">
        <v>254</v>
      </c>
      <c r="I101" s="78" t="s">
        <v>255</v>
      </c>
      <c r="J101" s="44"/>
    </row>
    <row r="102" spans="1:10" ht="26.25" thickBot="1" x14ac:dyDescent="0.3">
      <c r="A102" s="66">
        <v>11</v>
      </c>
      <c r="B102" s="190" t="s">
        <v>256</v>
      </c>
      <c r="C102" s="191"/>
      <c r="D102" s="191"/>
      <c r="E102" s="191"/>
      <c r="F102" s="192"/>
      <c r="G102" s="78" t="s">
        <v>257</v>
      </c>
      <c r="H102" s="78" t="s">
        <v>258</v>
      </c>
      <c r="I102" s="78" t="s">
        <v>151</v>
      </c>
      <c r="J102" s="44"/>
    </row>
    <row r="103" spans="1:10" ht="39" thickBot="1" x14ac:dyDescent="0.3">
      <c r="A103" s="66">
        <v>12</v>
      </c>
      <c r="B103" s="190" t="s">
        <v>259</v>
      </c>
      <c r="C103" s="191"/>
      <c r="D103" s="191"/>
      <c r="E103" s="191"/>
      <c r="F103" s="192"/>
      <c r="G103" s="78">
        <v>100</v>
      </c>
      <c r="H103" s="78" t="s">
        <v>260</v>
      </c>
      <c r="I103" s="78" t="s">
        <v>261</v>
      </c>
      <c r="J103" s="44"/>
    </row>
    <row r="104" spans="1:10" ht="15.75" thickBot="1" x14ac:dyDescent="0.3">
      <c r="A104" s="66">
        <v>13</v>
      </c>
      <c r="B104" s="190" t="s">
        <v>262</v>
      </c>
      <c r="C104" s="191"/>
      <c r="D104" s="191"/>
      <c r="E104" s="191"/>
      <c r="F104" s="192"/>
      <c r="G104" s="78">
        <v>280</v>
      </c>
      <c r="H104" s="78">
        <v>18000</v>
      </c>
      <c r="I104" s="78" t="s">
        <v>248</v>
      </c>
      <c r="J104" s="44"/>
    </row>
    <row r="105" spans="1:10" ht="15.75" thickBot="1" x14ac:dyDescent="0.3">
      <c r="A105" s="66">
        <v>14</v>
      </c>
      <c r="B105" s="190" t="s">
        <v>263</v>
      </c>
      <c r="C105" s="191"/>
      <c r="D105" s="191"/>
      <c r="E105" s="191"/>
      <c r="F105" s="192"/>
      <c r="G105" s="78">
        <v>159</v>
      </c>
      <c r="H105" s="78">
        <v>893</v>
      </c>
      <c r="I105" s="78" t="s">
        <v>238</v>
      </c>
      <c r="J105" s="44"/>
    </row>
    <row r="106" spans="1:10" ht="26.25" thickBot="1" x14ac:dyDescent="0.3">
      <c r="A106" s="66">
        <v>15</v>
      </c>
      <c r="B106" s="190" t="s">
        <v>264</v>
      </c>
      <c r="C106" s="191"/>
      <c r="D106" s="191"/>
      <c r="E106" s="191"/>
      <c r="F106" s="192"/>
      <c r="G106" s="78" t="s">
        <v>265</v>
      </c>
      <c r="H106" s="78" t="s">
        <v>266</v>
      </c>
      <c r="I106" s="78" t="s">
        <v>267</v>
      </c>
      <c r="J106" s="44"/>
    </row>
    <row r="107" spans="1:10" ht="15.75" x14ac:dyDescent="0.25">
      <c r="A107" s="32"/>
    </row>
    <row r="108" spans="1:10" ht="16.5" thickBot="1" x14ac:dyDescent="0.3">
      <c r="A108" s="32"/>
    </row>
    <row r="109" spans="1:10" ht="16.5" thickBot="1" x14ac:dyDescent="0.3">
      <c r="A109" s="193" t="s">
        <v>268</v>
      </c>
      <c r="B109" s="194"/>
      <c r="C109" s="194"/>
      <c r="D109" s="195"/>
    </row>
    <row r="110" spans="1:10" ht="24.75" thickBot="1" x14ac:dyDescent="0.3">
      <c r="A110" s="79" t="s">
        <v>4</v>
      </c>
      <c r="B110" s="80" t="s">
        <v>109</v>
      </c>
      <c r="C110" s="81" t="s">
        <v>146</v>
      </c>
      <c r="D110" s="81" t="s">
        <v>147</v>
      </c>
    </row>
    <row r="111" spans="1:10" ht="15.75" thickBot="1" x14ac:dyDescent="0.3">
      <c r="A111" s="45">
        <v>1</v>
      </c>
      <c r="B111" s="50" t="s">
        <v>269</v>
      </c>
      <c r="C111" s="46">
        <v>100</v>
      </c>
      <c r="D111" s="46">
        <v>119</v>
      </c>
    </row>
    <row r="112" spans="1:10" ht="15.75" thickBot="1" x14ac:dyDescent="0.3">
      <c r="A112" s="45">
        <v>2</v>
      </c>
      <c r="B112" s="50" t="s">
        <v>270</v>
      </c>
      <c r="C112" s="46">
        <v>100</v>
      </c>
      <c r="D112" s="46">
        <v>73</v>
      </c>
    </row>
    <row r="113" spans="1:4" ht="39" thickBot="1" x14ac:dyDescent="0.3">
      <c r="A113" s="45">
        <v>3</v>
      </c>
      <c r="B113" s="50" t="s">
        <v>271</v>
      </c>
      <c r="C113" s="46" t="s">
        <v>272</v>
      </c>
      <c r="D113" s="46" t="s">
        <v>273</v>
      </c>
    </row>
    <row r="114" spans="1:4" ht="15.75" thickBot="1" x14ac:dyDescent="0.3">
      <c r="A114" s="45">
        <v>4</v>
      </c>
      <c r="B114" s="50" t="s">
        <v>274</v>
      </c>
      <c r="C114" s="46"/>
      <c r="D114" s="46"/>
    </row>
    <row r="115" spans="1:4" ht="15.75" thickBot="1" x14ac:dyDescent="0.3">
      <c r="A115" s="45">
        <v>5</v>
      </c>
      <c r="B115" s="50" t="s">
        <v>275</v>
      </c>
      <c r="C115" s="46">
        <v>150</v>
      </c>
      <c r="D115" s="46">
        <v>250</v>
      </c>
    </row>
    <row r="116" spans="1:4" ht="15.75" thickBot="1" x14ac:dyDescent="0.3">
      <c r="A116" s="45">
        <v>6</v>
      </c>
      <c r="B116" s="50" t="s">
        <v>276</v>
      </c>
      <c r="C116" s="46">
        <v>250</v>
      </c>
      <c r="D116" s="46">
        <v>7000</v>
      </c>
    </row>
    <row r="117" spans="1:4" ht="15.75" thickBot="1" x14ac:dyDescent="0.3">
      <c r="A117" s="45">
        <v>7</v>
      </c>
      <c r="B117" s="50" t="s">
        <v>277</v>
      </c>
      <c r="C117" s="46">
        <v>150</v>
      </c>
      <c r="D117" s="46">
        <v>750</v>
      </c>
    </row>
    <row r="118" spans="1:4" ht="26.25" thickBot="1" x14ac:dyDescent="0.3">
      <c r="A118" s="45">
        <v>8</v>
      </c>
      <c r="B118" s="50" t="s">
        <v>278</v>
      </c>
      <c r="C118" s="46">
        <v>150</v>
      </c>
      <c r="D118" s="46">
        <v>264</v>
      </c>
    </row>
    <row r="119" spans="1:4" ht="26.25" thickBot="1" x14ac:dyDescent="0.3">
      <c r="A119" s="45">
        <v>9</v>
      </c>
      <c r="B119" s="50" t="s">
        <v>279</v>
      </c>
      <c r="C119" s="46">
        <v>200</v>
      </c>
      <c r="D119" s="46">
        <v>182</v>
      </c>
    </row>
    <row r="120" spans="1:4" ht="15.75" thickBot="1" x14ac:dyDescent="0.3">
      <c r="A120" s="45">
        <v>10</v>
      </c>
      <c r="B120" s="50" t="s">
        <v>280</v>
      </c>
      <c r="C120" s="46">
        <v>150</v>
      </c>
      <c r="D120" s="46">
        <v>253</v>
      </c>
    </row>
    <row r="121" spans="1:4" ht="26.25" thickBot="1" x14ac:dyDescent="0.3">
      <c r="A121" s="45">
        <v>11</v>
      </c>
      <c r="B121" s="50" t="s">
        <v>281</v>
      </c>
      <c r="C121" s="46" t="s">
        <v>282</v>
      </c>
      <c r="D121" s="46" t="s">
        <v>283</v>
      </c>
    </row>
    <row r="122" spans="1:4" ht="26.25" thickBot="1" x14ac:dyDescent="0.3">
      <c r="A122" s="45">
        <v>12</v>
      </c>
      <c r="B122" s="50" t="s">
        <v>284</v>
      </c>
      <c r="C122" s="46" t="s">
        <v>285</v>
      </c>
      <c r="D122" s="46" t="s">
        <v>286</v>
      </c>
    </row>
    <row r="123" spans="1:4" ht="15.75" thickBot="1" x14ac:dyDescent="0.3">
      <c r="A123" s="45">
        <v>13</v>
      </c>
      <c r="B123" s="50" t="s">
        <v>287</v>
      </c>
      <c r="C123" s="46">
        <v>100</v>
      </c>
      <c r="D123" s="46">
        <v>1230</v>
      </c>
    </row>
    <row r="124" spans="1:4" ht="15.75" thickBot="1" x14ac:dyDescent="0.3">
      <c r="A124" s="45">
        <v>14</v>
      </c>
      <c r="B124" s="50" t="s">
        <v>288</v>
      </c>
      <c r="C124" s="46">
        <v>100</v>
      </c>
      <c r="D124" s="46">
        <v>119</v>
      </c>
    </row>
    <row r="125" spans="1:4" ht="15.75" thickBot="1" x14ac:dyDescent="0.3">
      <c r="A125" s="45">
        <v>15</v>
      </c>
      <c r="B125" s="50" t="s">
        <v>289</v>
      </c>
      <c r="C125" s="46">
        <v>100</v>
      </c>
      <c r="D125" s="46">
        <v>178</v>
      </c>
    </row>
    <row r="127" spans="1:4" s="83" customFormat="1" x14ac:dyDescent="0.25">
      <c r="A127" s="96" t="s">
        <v>292</v>
      </c>
      <c r="B127" s="96"/>
      <c r="C127" s="96"/>
      <c r="D127" s="96"/>
    </row>
    <row r="128" spans="1:4" s="18" customFormat="1" x14ac:dyDescent="0.25">
      <c r="A128" s="84" t="s">
        <v>290</v>
      </c>
      <c r="B128" s="84"/>
      <c r="C128" s="85">
        <f>C129</f>
        <v>689429.78</v>
      </c>
    </row>
    <row r="129" spans="1:5" s="18" customFormat="1" x14ac:dyDescent="0.25">
      <c r="A129" s="84" t="s">
        <v>291</v>
      </c>
      <c r="B129" s="84"/>
      <c r="C129" s="85">
        <v>689429.78</v>
      </c>
      <c r="D129" s="86">
        <v>42566</v>
      </c>
    </row>
    <row r="131" spans="1:5" ht="15.75" x14ac:dyDescent="0.25">
      <c r="A131" s="95" t="s">
        <v>293</v>
      </c>
    </row>
    <row r="132" spans="1:5" ht="16.5" thickBot="1" x14ac:dyDescent="0.3">
      <c r="A132" s="33"/>
    </row>
    <row r="133" spans="1:5" ht="51.75" thickBot="1" x14ac:dyDescent="0.3">
      <c r="A133" s="87" t="s">
        <v>4</v>
      </c>
      <c r="B133" s="88" t="s">
        <v>294</v>
      </c>
      <c r="C133" s="88" t="s">
        <v>295</v>
      </c>
      <c r="D133" s="88" t="s">
        <v>296</v>
      </c>
      <c r="E133" s="44"/>
    </row>
    <row r="134" spans="1:5" ht="51.75" thickBot="1" x14ac:dyDescent="0.3">
      <c r="A134" s="89">
        <v>1</v>
      </c>
      <c r="B134" s="41" t="s">
        <v>297</v>
      </c>
      <c r="C134" s="41" t="s">
        <v>298</v>
      </c>
      <c r="D134" s="183" t="s">
        <v>299</v>
      </c>
      <c r="E134" s="44"/>
    </row>
    <row r="135" spans="1:5" ht="51.75" thickBot="1" x14ac:dyDescent="0.3">
      <c r="A135" s="89">
        <v>2</v>
      </c>
      <c r="B135" s="41" t="s">
        <v>300</v>
      </c>
      <c r="C135" s="41" t="s">
        <v>301</v>
      </c>
      <c r="D135" s="196"/>
      <c r="E135" s="44"/>
    </row>
    <row r="136" spans="1:5" ht="51.75" thickBot="1" x14ac:dyDescent="0.3">
      <c r="A136" s="89">
        <v>3</v>
      </c>
      <c r="B136" s="41" t="s">
        <v>302</v>
      </c>
      <c r="C136" s="41" t="s">
        <v>298</v>
      </c>
      <c r="D136" s="196"/>
      <c r="E136" s="44"/>
    </row>
    <row r="137" spans="1:5" ht="51.75" thickBot="1" x14ac:dyDescent="0.3">
      <c r="A137" s="89">
        <v>4</v>
      </c>
      <c r="B137" s="41" t="s">
        <v>303</v>
      </c>
      <c r="C137" s="41" t="s">
        <v>298</v>
      </c>
      <c r="D137" s="196"/>
      <c r="E137" s="44"/>
    </row>
    <row r="138" spans="1:5" x14ac:dyDescent="0.25">
      <c r="A138" s="197">
        <v>5</v>
      </c>
      <c r="B138" s="185" t="s">
        <v>304</v>
      </c>
      <c r="C138" s="185" t="s">
        <v>298</v>
      </c>
      <c r="D138" s="196"/>
      <c r="E138" s="44"/>
    </row>
    <row r="139" spans="1:5" ht="15.75" thickBot="1" x14ac:dyDescent="0.3">
      <c r="A139" s="198"/>
      <c r="B139" s="186"/>
      <c r="C139" s="186"/>
      <c r="D139" s="196"/>
      <c r="E139" s="44"/>
    </row>
    <row r="140" spans="1:5" x14ac:dyDescent="0.25">
      <c r="A140" s="197">
        <v>6</v>
      </c>
      <c r="B140" s="185" t="s">
        <v>305</v>
      </c>
      <c r="C140" s="185" t="s">
        <v>306</v>
      </c>
      <c r="D140" s="196"/>
      <c r="E140" s="44"/>
    </row>
    <row r="141" spans="1:5" ht="15.75" thickBot="1" x14ac:dyDescent="0.3">
      <c r="A141" s="198"/>
      <c r="B141" s="186"/>
      <c r="C141" s="186"/>
      <c r="D141" s="196"/>
      <c r="E141" s="44"/>
    </row>
    <row r="142" spans="1:5" ht="26.25" thickBot="1" x14ac:dyDescent="0.3">
      <c r="A142" s="89">
        <v>7</v>
      </c>
      <c r="B142" s="41" t="s">
        <v>307</v>
      </c>
      <c r="C142" s="41" t="s">
        <v>306</v>
      </c>
      <c r="D142" s="184"/>
      <c r="E142" s="44"/>
    </row>
    <row r="143" spans="1:5" ht="15.75" x14ac:dyDescent="0.25">
      <c r="A143" s="33"/>
    </row>
    <row r="144" spans="1:5" ht="15.75" x14ac:dyDescent="0.25">
      <c r="A144" s="32" t="s">
        <v>308</v>
      </c>
    </row>
    <row r="145" spans="1:4" ht="16.5" thickBot="1" x14ac:dyDescent="0.3">
      <c r="A145" s="33"/>
    </row>
    <row r="146" spans="1:4" ht="15.75" thickBot="1" x14ac:dyDescent="0.3">
      <c r="A146" s="90"/>
      <c r="B146" s="91"/>
      <c r="C146" s="91"/>
      <c r="D146" s="91"/>
    </row>
    <row r="147" spans="1:4" ht="51.75" thickBot="1" x14ac:dyDescent="0.3">
      <c r="A147" s="76" t="s">
        <v>4</v>
      </c>
      <c r="B147" s="77" t="s">
        <v>294</v>
      </c>
      <c r="C147" s="77" t="s">
        <v>309</v>
      </c>
      <c r="D147" s="77" t="s">
        <v>296</v>
      </c>
    </row>
    <row r="148" spans="1:4" ht="15.75" thickBot="1" x14ac:dyDescent="0.3">
      <c r="A148" s="183">
        <v>1</v>
      </c>
      <c r="B148" s="41" t="s">
        <v>310</v>
      </c>
      <c r="C148" s="185" t="s">
        <v>298</v>
      </c>
      <c r="D148" s="185" t="s">
        <v>311</v>
      </c>
    </row>
    <row r="149" spans="1:4" ht="15.75" thickBot="1" x14ac:dyDescent="0.3">
      <c r="A149" s="184"/>
      <c r="B149" s="41" t="s">
        <v>312</v>
      </c>
      <c r="C149" s="186"/>
      <c r="D149" s="187"/>
    </row>
    <row r="150" spans="1:4" ht="51.75" thickBot="1" x14ac:dyDescent="0.3">
      <c r="A150" s="45">
        <v>2</v>
      </c>
      <c r="B150" s="41" t="s">
        <v>313</v>
      </c>
      <c r="C150" s="41" t="s">
        <v>298</v>
      </c>
      <c r="D150" s="187"/>
    </row>
    <row r="151" spans="1:4" ht="51.75" thickBot="1" x14ac:dyDescent="0.3">
      <c r="A151" s="45">
        <v>3</v>
      </c>
      <c r="B151" s="41" t="s">
        <v>314</v>
      </c>
      <c r="C151" s="41" t="s">
        <v>298</v>
      </c>
      <c r="D151" s="187"/>
    </row>
    <row r="152" spans="1:4" ht="51.75" thickBot="1" x14ac:dyDescent="0.3">
      <c r="A152" s="45">
        <v>4</v>
      </c>
      <c r="B152" s="41" t="s">
        <v>315</v>
      </c>
      <c r="C152" s="41" t="s">
        <v>298</v>
      </c>
      <c r="D152" s="187"/>
    </row>
    <row r="153" spans="1:4" ht="51.75" thickBot="1" x14ac:dyDescent="0.3">
      <c r="A153" s="45">
        <v>5</v>
      </c>
      <c r="B153" s="41" t="s">
        <v>316</v>
      </c>
      <c r="C153" s="41" t="s">
        <v>298</v>
      </c>
      <c r="D153" s="187"/>
    </row>
    <row r="154" spans="1:4" ht="51.75" thickBot="1" x14ac:dyDescent="0.3">
      <c r="A154" s="45">
        <v>6</v>
      </c>
      <c r="B154" s="41" t="s">
        <v>317</v>
      </c>
      <c r="C154" s="41" t="s">
        <v>298</v>
      </c>
      <c r="D154" s="187"/>
    </row>
    <row r="155" spans="1:4" ht="51.75" thickBot="1" x14ac:dyDescent="0.3">
      <c r="A155" s="45">
        <v>7</v>
      </c>
      <c r="B155" s="41" t="s">
        <v>318</v>
      </c>
      <c r="C155" s="41" t="s">
        <v>298</v>
      </c>
      <c r="D155" s="187"/>
    </row>
    <row r="156" spans="1:4" ht="26.25" thickBot="1" x14ac:dyDescent="0.3">
      <c r="A156" s="45">
        <v>8</v>
      </c>
      <c r="B156" s="41" t="s">
        <v>319</v>
      </c>
      <c r="C156" s="41" t="s">
        <v>306</v>
      </c>
      <c r="D156" s="187"/>
    </row>
    <row r="157" spans="1:4" ht="26.25" thickBot="1" x14ac:dyDescent="0.3">
      <c r="A157" s="45">
        <v>9</v>
      </c>
      <c r="B157" s="41" t="s">
        <v>320</v>
      </c>
      <c r="C157" s="41" t="s">
        <v>306</v>
      </c>
      <c r="D157" s="187"/>
    </row>
    <row r="158" spans="1:4" ht="26.25" thickBot="1" x14ac:dyDescent="0.3">
      <c r="A158" s="45">
        <v>10</v>
      </c>
      <c r="B158" s="41" t="s">
        <v>321</v>
      </c>
      <c r="C158" s="41" t="s">
        <v>306</v>
      </c>
      <c r="D158" s="186"/>
    </row>
    <row r="159" spans="1:4" ht="15.75" x14ac:dyDescent="0.25">
      <c r="A159" s="33"/>
    </row>
    <row r="160" spans="1:4" ht="15.75" x14ac:dyDescent="0.25">
      <c r="A160" s="32" t="s">
        <v>322</v>
      </c>
    </row>
    <row r="161" spans="1:3" ht="16.5" thickBot="1" x14ac:dyDescent="0.3">
      <c r="A161" s="33"/>
    </row>
    <row r="162" spans="1:3" ht="26.25" thickBot="1" x14ac:dyDescent="0.3">
      <c r="A162" s="92"/>
      <c r="B162" s="93"/>
      <c r="C162" s="88" t="s">
        <v>296</v>
      </c>
    </row>
    <row r="163" spans="1:3" ht="15.75" thickBot="1" x14ac:dyDescent="0.3">
      <c r="A163" s="188" t="s">
        <v>323</v>
      </c>
      <c r="B163" s="78" t="s">
        <v>324</v>
      </c>
      <c r="C163" s="78">
        <v>291.71600000000001</v>
      </c>
    </row>
    <row r="164" spans="1:3" ht="15.75" thickBot="1" x14ac:dyDescent="0.3">
      <c r="A164" s="189"/>
      <c r="B164" s="78" t="s">
        <v>325</v>
      </c>
      <c r="C164" s="78">
        <v>26.550999999999998</v>
      </c>
    </row>
    <row r="165" spans="1:3" ht="15.75" thickBot="1" x14ac:dyDescent="0.3">
      <c r="A165" s="45"/>
      <c r="B165" s="46"/>
      <c r="C165" s="94"/>
    </row>
    <row r="166" spans="1:3" ht="15.75" thickBot="1" x14ac:dyDescent="0.3">
      <c r="A166" s="183" t="s">
        <v>326</v>
      </c>
      <c r="B166" s="46" t="s">
        <v>324</v>
      </c>
      <c r="C166" s="46">
        <v>82.95</v>
      </c>
    </row>
    <row r="167" spans="1:3" ht="15.75" thickBot="1" x14ac:dyDescent="0.3">
      <c r="A167" s="184"/>
      <c r="B167" s="46" t="s">
        <v>325</v>
      </c>
      <c r="C167" s="46">
        <v>5.0199999999999996</v>
      </c>
    </row>
    <row r="168" spans="1:3" ht="15.75" thickBot="1" x14ac:dyDescent="0.3">
      <c r="A168" s="45"/>
      <c r="B168" s="46"/>
      <c r="C168" s="94"/>
    </row>
    <row r="169" spans="1:3" ht="15.75" thickBot="1" x14ac:dyDescent="0.3">
      <c r="A169" s="183" t="s">
        <v>327</v>
      </c>
      <c r="B169" s="46" t="s">
        <v>324</v>
      </c>
      <c r="C169" s="46">
        <v>44.67</v>
      </c>
    </row>
    <row r="170" spans="1:3" ht="15.75" thickBot="1" x14ac:dyDescent="0.3">
      <c r="A170" s="184"/>
      <c r="B170" s="46" t="s">
        <v>325</v>
      </c>
      <c r="C170" s="46">
        <v>2.19</v>
      </c>
    </row>
    <row r="171" spans="1:3" ht="15.75" thickBot="1" x14ac:dyDescent="0.3">
      <c r="A171" s="179"/>
      <c r="B171" s="180"/>
      <c r="C171" s="94"/>
    </row>
    <row r="172" spans="1:3" ht="15.75" thickBot="1" x14ac:dyDescent="0.3">
      <c r="A172" s="181" t="s">
        <v>328</v>
      </c>
      <c r="B172" s="182"/>
      <c r="C172" s="46" t="s">
        <v>329</v>
      </c>
    </row>
    <row r="173" spans="1:3" ht="15.75" thickBot="1" x14ac:dyDescent="0.3">
      <c r="A173" s="181"/>
      <c r="B173" s="182"/>
      <c r="C173" s="46" t="s">
        <v>330</v>
      </c>
    </row>
    <row r="174" spans="1:3" ht="15.75" x14ac:dyDescent="0.25">
      <c r="A174" s="33"/>
    </row>
    <row r="175" spans="1:3" x14ac:dyDescent="0.25">
      <c r="A175" s="82" t="s">
        <v>331</v>
      </c>
      <c r="B175" s="82"/>
    </row>
    <row r="176" spans="1:3" x14ac:dyDescent="0.25">
      <c r="B176" t="s">
        <v>332</v>
      </c>
      <c r="C176" s="11">
        <v>95000</v>
      </c>
    </row>
    <row r="177" spans="1:3" x14ac:dyDescent="0.25">
      <c r="B177" s="42"/>
    </row>
    <row r="178" spans="1:3" ht="15.75" x14ac:dyDescent="0.25">
      <c r="A178" s="114" t="s">
        <v>333</v>
      </c>
    </row>
    <row r="179" spans="1:3" ht="16.5" thickBot="1" x14ac:dyDescent="0.3">
      <c r="A179" s="97"/>
    </row>
    <row r="180" spans="1:3" ht="32.25" thickBot="1" x14ac:dyDescent="0.3">
      <c r="A180" s="98" t="s">
        <v>4</v>
      </c>
      <c r="B180" s="99" t="s">
        <v>334</v>
      </c>
      <c r="C180" s="100" t="s">
        <v>335</v>
      </c>
    </row>
    <row r="181" spans="1:3" ht="31.5" x14ac:dyDescent="0.25">
      <c r="A181" s="174">
        <v>1</v>
      </c>
      <c r="B181" s="101" t="s">
        <v>336</v>
      </c>
      <c r="C181" s="174">
        <v>3</v>
      </c>
    </row>
    <row r="182" spans="1:3" ht="32.25" thickBot="1" x14ac:dyDescent="0.3">
      <c r="A182" s="175"/>
      <c r="B182" s="102" t="s">
        <v>337</v>
      </c>
      <c r="C182" s="175"/>
    </row>
    <row r="183" spans="1:3" ht="31.5" x14ac:dyDescent="0.25">
      <c r="A183" s="174">
        <v>2</v>
      </c>
      <c r="B183" s="101" t="s">
        <v>336</v>
      </c>
      <c r="C183" s="174">
        <v>3</v>
      </c>
    </row>
    <row r="184" spans="1:3" ht="32.25" thickBot="1" x14ac:dyDescent="0.3">
      <c r="A184" s="175"/>
      <c r="B184" s="102" t="s">
        <v>338</v>
      </c>
      <c r="C184" s="175"/>
    </row>
    <row r="185" spans="1:3" ht="15.75" x14ac:dyDescent="0.25">
      <c r="A185" s="174">
        <v>3</v>
      </c>
      <c r="B185" s="101" t="s">
        <v>339</v>
      </c>
      <c r="C185" s="174">
        <v>3</v>
      </c>
    </row>
    <row r="186" spans="1:3" ht="32.25" thickBot="1" x14ac:dyDescent="0.3">
      <c r="A186" s="175"/>
      <c r="B186" s="102" t="s">
        <v>340</v>
      </c>
      <c r="C186" s="175"/>
    </row>
    <row r="187" spans="1:3" ht="15.75" x14ac:dyDescent="0.25">
      <c r="A187" s="174">
        <v>4</v>
      </c>
      <c r="B187" s="101" t="s">
        <v>339</v>
      </c>
      <c r="C187" s="174">
        <v>3</v>
      </c>
    </row>
    <row r="188" spans="1:3" ht="15.75" x14ac:dyDescent="0.25">
      <c r="A188" s="178"/>
      <c r="B188" s="101" t="s">
        <v>341</v>
      </c>
      <c r="C188" s="178"/>
    </row>
    <row r="189" spans="1:3" ht="16.5" thickBot="1" x14ac:dyDescent="0.3">
      <c r="A189" s="175"/>
      <c r="B189" s="102" t="s">
        <v>342</v>
      </c>
      <c r="C189" s="175"/>
    </row>
    <row r="190" spans="1:3" ht="15.75" x14ac:dyDescent="0.25">
      <c r="A190" s="174">
        <v>5</v>
      </c>
      <c r="B190" s="101" t="s">
        <v>343</v>
      </c>
      <c r="C190" s="174">
        <v>3</v>
      </c>
    </row>
    <row r="191" spans="1:3" ht="16.5" thickBot="1" x14ac:dyDescent="0.3">
      <c r="A191" s="175"/>
      <c r="B191" s="102" t="s">
        <v>344</v>
      </c>
      <c r="C191" s="175"/>
    </row>
    <row r="192" spans="1:3" ht="15.75" x14ac:dyDescent="0.25">
      <c r="A192" s="174">
        <v>6</v>
      </c>
      <c r="B192" s="101" t="s">
        <v>345</v>
      </c>
      <c r="C192" s="174">
        <v>3</v>
      </c>
    </row>
    <row r="193" spans="1:3" ht="16.5" thickBot="1" x14ac:dyDescent="0.3">
      <c r="A193" s="175"/>
      <c r="B193" s="102" t="s">
        <v>346</v>
      </c>
      <c r="C193" s="175"/>
    </row>
    <row r="194" spans="1:3" ht="15.75" x14ac:dyDescent="0.25">
      <c r="A194" s="174">
        <v>7</v>
      </c>
      <c r="B194" s="101" t="s">
        <v>343</v>
      </c>
      <c r="C194" s="174">
        <v>3</v>
      </c>
    </row>
    <row r="195" spans="1:3" ht="16.5" thickBot="1" x14ac:dyDescent="0.3">
      <c r="A195" s="175"/>
      <c r="B195" s="102" t="s">
        <v>347</v>
      </c>
      <c r="C195" s="175"/>
    </row>
    <row r="196" spans="1:3" ht="15.75" x14ac:dyDescent="0.25">
      <c r="A196" s="174">
        <v>8</v>
      </c>
      <c r="B196" s="101" t="s">
        <v>348</v>
      </c>
      <c r="C196" s="174">
        <v>3</v>
      </c>
    </row>
    <row r="197" spans="1:3" ht="48" thickBot="1" x14ac:dyDescent="0.3">
      <c r="A197" s="175"/>
      <c r="B197" s="102" t="s">
        <v>349</v>
      </c>
      <c r="C197" s="175"/>
    </row>
    <row r="198" spans="1:3" ht="31.5" x14ac:dyDescent="0.25">
      <c r="A198" s="174">
        <v>9</v>
      </c>
      <c r="B198" s="101" t="s">
        <v>350</v>
      </c>
      <c r="C198" s="174">
        <v>3</v>
      </c>
    </row>
    <row r="199" spans="1:3" ht="32.25" thickBot="1" x14ac:dyDescent="0.3">
      <c r="A199" s="175"/>
      <c r="B199" s="102" t="s">
        <v>351</v>
      </c>
      <c r="C199" s="175"/>
    </row>
    <row r="200" spans="1:3" ht="31.5" x14ac:dyDescent="0.25">
      <c r="A200" s="174">
        <v>10</v>
      </c>
      <c r="B200" s="101" t="s">
        <v>352</v>
      </c>
      <c r="C200" s="174">
        <v>3</v>
      </c>
    </row>
    <row r="201" spans="1:3" ht="32.25" thickBot="1" x14ac:dyDescent="0.3">
      <c r="A201" s="175"/>
      <c r="B201" s="102" t="s">
        <v>353</v>
      </c>
      <c r="C201" s="175"/>
    </row>
    <row r="202" spans="1:3" ht="15.75" x14ac:dyDescent="0.25">
      <c r="A202" s="174">
        <v>11</v>
      </c>
      <c r="B202" s="101" t="s">
        <v>354</v>
      </c>
      <c r="C202" s="174">
        <v>3</v>
      </c>
    </row>
    <row r="203" spans="1:3" ht="15.75" x14ac:dyDescent="0.25">
      <c r="A203" s="178"/>
      <c r="B203" s="101" t="s">
        <v>355</v>
      </c>
      <c r="C203" s="178"/>
    </row>
    <row r="204" spans="1:3" ht="32.25" thickBot="1" x14ac:dyDescent="0.3">
      <c r="A204" s="175"/>
      <c r="B204" s="102" t="s">
        <v>356</v>
      </c>
      <c r="C204" s="175"/>
    </row>
    <row r="205" spans="1:3" ht="31.5" x14ac:dyDescent="0.25">
      <c r="A205" s="174">
        <v>12</v>
      </c>
      <c r="B205" s="101" t="s">
        <v>357</v>
      </c>
      <c r="C205" s="174">
        <v>3</v>
      </c>
    </row>
    <row r="206" spans="1:3" ht="32.25" thickBot="1" x14ac:dyDescent="0.3">
      <c r="A206" s="175"/>
      <c r="B206" s="102" t="s">
        <v>358</v>
      </c>
      <c r="C206" s="175"/>
    </row>
    <row r="207" spans="1:3" ht="16.5" thickBot="1" x14ac:dyDescent="0.3">
      <c r="A207" s="103">
        <v>13</v>
      </c>
      <c r="B207" s="104" t="s">
        <v>359</v>
      </c>
      <c r="C207" s="104">
        <v>3</v>
      </c>
    </row>
    <row r="208" spans="1:3" ht="15.75" x14ac:dyDescent="0.25">
      <c r="A208" s="174">
        <v>14</v>
      </c>
      <c r="B208" s="101" t="s">
        <v>354</v>
      </c>
      <c r="C208" s="174">
        <v>3</v>
      </c>
    </row>
    <row r="209" spans="1:3" ht="32.25" thickBot="1" x14ac:dyDescent="0.3">
      <c r="A209" s="175"/>
      <c r="B209" s="102" t="s">
        <v>360</v>
      </c>
      <c r="C209" s="175"/>
    </row>
    <row r="210" spans="1:3" ht="15.75" x14ac:dyDescent="0.25">
      <c r="A210" s="174">
        <v>15</v>
      </c>
      <c r="B210" s="101" t="s">
        <v>354</v>
      </c>
      <c r="C210" s="174">
        <v>3</v>
      </c>
    </row>
    <row r="211" spans="1:3" ht="32.25" thickBot="1" x14ac:dyDescent="0.3">
      <c r="A211" s="175"/>
      <c r="B211" s="102" t="s">
        <v>361</v>
      </c>
      <c r="C211" s="175"/>
    </row>
    <row r="212" spans="1:3" ht="15.75" x14ac:dyDescent="0.25">
      <c r="A212" s="174">
        <v>16</v>
      </c>
      <c r="B212" s="101" t="s">
        <v>354</v>
      </c>
      <c r="C212" s="174">
        <v>3</v>
      </c>
    </row>
    <row r="213" spans="1:3" ht="32.25" thickBot="1" x14ac:dyDescent="0.3">
      <c r="A213" s="175"/>
      <c r="B213" s="102" t="s">
        <v>362</v>
      </c>
      <c r="C213" s="175"/>
    </row>
    <row r="214" spans="1:3" ht="47.25" x14ac:dyDescent="0.25">
      <c r="A214" s="174">
        <v>17</v>
      </c>
      <c r="B214" s="101" t="s">
        <v>363</v>
      </c>
      <c r="C214" s="174">
        <v>3</v>
      </c>
    </row>
    <row r="215" spans="1:3" ht="16.5" thickBot="1" x14ac:dyDescent="0.3">
      <c r="A215" s="175"/>
      <c r="B215" s="102" t="s">
        <v>364</v>
      </c>
      <c r="C215" s="175"/>
    </row>
    <row r="216" spans="1:3" ht="47.25" x14ac:dyDescent="0.25">
      <c r="A216" s="174">
        <v>18</v>
      </c>
      <c r="B216" s="101" t="s">
        <v>365</v>
      </c>
      <c r="C216" s="174">
        <v>3</v>
      </c>
    </row>
    <row r="217" spans="1:3" ht="32.25" thickBot="1" x14ac:dyDescent="0.3">
      <c r="A217" s="175"/>
      <c r="B217" s="102" t="s">
        <v>366</v>
      </c>
      <c r="C217" s="175"/>
    </row>
    <row r="218" spans="1:3" ht="47.25" x14ac:dyDescent="0.25">
      <c r="A218" s="174">
        <v>19</v>
      </c>
      <c r="B218" s="101" t="s">
        <v>367</v>
      </c>
      <c r="C218" s="174">
        <v>3</v>
      </c>
    </row>
    <row r="219" spans="1:3" ht="32.25" thickBot="1" x14ac:dyDescent="0.3">
      <c r="A219" s="175"/>
      <c r="B219" s="102" t="s">
        <v>368</v>
      </c>
      <c r="C219" s="175"/>
    </row>
    <row r="220" spans="1:3" ht="47.25" x14ac:dyDescent="0.25">
      <c r="A220" s="174">
        <v>20</v>
      </c>
      <c r="B220" s="101" t="s">
        <v>369</v>
      </c>
      <c r="C220" s="174">
        <v>3</v>
      </c>
    </row>
    <row r="221" spans="1:3" ht="32.25" thickBot="1" x14ac:dyDescent="0.3">
      <c r="A221" s="175"/>
      <c r="B221" s="102" t="s">
        <v>370</v>
      </c>
      <c r="C221" s="175"/>
    </row>
    <row r="222" spans="1:3" ht="47.25" x14ac:dyDescent="0.25">
      <c r="A222" s="174">
        <v>21</v>
      </c>
      <c r="B222" s="101" t="s">
        <v>371</v>
      </c>
      <c r="C222" s="174">
        <v>3</v>
      </c>
    </row>
    <row r="223" spans="1:3" ht="32.25" thickBot="1" x14ac:dyDescent="0.3">
      <c r="A223" s="175"/>
      <c r="B223" s="102" t="s">
        <v>372</v>
      </c>
      <c r="C223" s="175"/>
    </row>
    <row r="224" spans="1:3" ht="31.5" x14ac:dyDescent="0.25">
      <c r="A224" s="174">
        <v>22</v>
      </c>
      <c r="B224" s="101" t="s">
        <v>373</v>
      </c>
      <c r="C224" s="174">
        <v>3</v>
      </c>
    </row>
    <row r="225" spans="1:3" ht="16.5" thickBot="1" x14ac:dyDescent="0.3">
      <c r="A225" s="175"/>
      <c r="B225" s="102" t="s">
        <v>374</v>
      </c>
      <c r="C225" s="175"/>
    </row>
    <row r="226" spans="1:3" ht="31.5" x14ac:dyDescent="0.25">
      <c r="A226" s="174">
        <v>23</v>
      </c>
      <c r="B226" s="101" t="s">
        <v>375</v>
      </c>
      <c r="C226" s="174">
        <v>3</v>
      </c>
    </row>
    <row r="227" spans="1:3" ht="16.5" thickBot="1" x14ac:dyDescent="0.3">
      <c r="A227" s="175"/>
      <c r="B227" s="101" t="s">
        <v>376</v>
      </c>
      <c r="C227" s="175"/>
    </row>
    <row r="228" spans="1:3" ht="15.75" x14ac:dyDescent="0.25">
      <c r="A228" s="174">
        <v>24</v>
      </c>
      <c r="B228" s="105" t="s">
        <v>377</v>
      </c>
      <c r="C228" s="174">
        <v>15</v>
      </c>
    </row>
    <row r="229" spans="1:3" ht="32.25" thickBot="1" x14ac:dyDescent="0.3">
      <c r="A229" s="175"/>
      <c r="B229" s="102" t="s">
        <v>378</v>
      </c>
      <c r="C229" s="175"/>
    </row>
    <row r="230" spans="1:3" ht="15.75" x14ac:dyDescent="0.25">
      <c r="A230" s="174">
        <v>25</v>
      </c>
      <c r="B230" s="101" t="s">
        <v>379</v>
      </c>
      <c r="C230" s="174">
        <v>15</v>
      </c>
    </row>
    <row r="231" spans="1:3" ht="32.25" thickBot="1" x14ac:dyDescent="0.3">
      <c r="A231" s="175"/>
      <c r="B231" s="102" t="s">
        <v>380</v>
      </c>
      <c r="C231" s="175"/>
    </row>
    <row r="232" spans="1:3" ht="15.75" x14ac:dyDescent="0.25">
      <c r="A232" s="174">
        <v>26</v>
      </c>
      <c r="B232" s="101" t="s">
        <v>381</v>
      </c>
      <c r="C232" s="174">
        <v>15</v>
      </c>
    </row>
    <row r="233" spans="1:3" ht="32.25" thickBot="1" x14ac:dyDescent="0.3">
      <c r="A233" s="175"/>
      <c r="B233" s="102" t="s">
        <v>382</v>
      </c>
      <c r="C233" s="175"/>
    </row>
    <row r="234" spans="1:3" ht="31.5" x14ac:dyDescent="0.25">
      <c r="A234" s="174">
        <v>27</v>
      </c>
      <c r="B234" s="101" t="s">
        <v>383</v>
      </c>
      <c r="C234" s="174">
        <v>10</v>
      </c>
    </row>
    <row r="235" spans="1:3" ht="32.25" thickBot="1" x14ac:dyDescent="0.3">
      <c r="A235" s="175"/>
      <c r="B235" s="102" t="s">
        <v>382</v>
      </c>
      <c r="C235" s="175"/>
    </row>
    <row r="236" spans="1:3" ht="63.75" thickBot="1" x14ac:dyDescent="0.3">
      <c r="A236" s="103">
        <v>28</v>
      </c>
      <c r="B236" s="102" t="s">
        <v>384</v>
      </c>
      <c r="C236" s="104">
        <v>30</v>
      </c>
    </row>
    <row r="237" spans="1:3" ht="31.5" x14ac:dyDescent="0.25">
      <c r="A237" s="174">
        <v>29</v>
      </c>
      <c r="B237" s="101" t="s">
        <v>385</v>
      </c>
      <c r="C237" s="174">
        <v>10</v>
      </c>
    </row>
    <row r="238" spans="1:3" ht="32.25" thickBot="1" x14ac:dyDescent="0.3">
      <c r="A238" s="175"/>
      <c r="B238" s="102" t="s">
        <v>386</v>
      </c>
      <c r="C238" s="175"/>
    </row>
    <row r="239" spans="1:3" ht="15.75" x14ac:dyDescent="0.25">
      <c r="A239" s="174">
        <v>30</v>
      </c>
      <c r="B239" s="101" t="s">
        <v>387</v>
      </c>
      <c r="C239" s="174">
        <v>10</v>
      </c>
    </row>
    <row r="240" spans="1:3" ht="32.25" thickBot="1" x14ac:dyDescent="0.3">
      <c r="A240" s="175"/>
      <c r="B240" s="102" t="s">
        <v>388</v>
      </c>
      <c r="C240" s="175"/>
    </row>
    <row r="241" spans="1:3" ht="15.75" x14ac:dyDescent="0.25">
      <c r="A241" s="174">
        <v>31</v>
      </c>
      <c r="B241" s="106" t="s">
        <v>354</v>
      </c>
      <c r="C241" s="174">
        <v>20</v>
      </c>
    </row>
    <row r="242" spans="1:3" ht="32.25" thickBot="1" x14ac:dyDescent="0.3">
      <c r="A242" s="175"/>
      <c r="B242" s="107" t="s">
        <v>389</v>
      </c>
      <c r="C242" s="175"/>
    </row>
    <row r="243" spans="1:3" ht="63.75" thickBot="1" x14ac:dyDescent="0.3">
      <c r="A243" s="108">
        <v>32</v>
      </c>
      <c r="B243" s="107" t="s">
        <v>390</v>
      </c>
      <c r="C243" s="104">
        <v>10</v>
      </c>
    </row>
    <row r="244" spans="1:3" ht="15.75" x14ac:dyDescent="0.25">
      <c r="A244" s="174">
        <v>33</v>
      </c>
      <c r="B244" s="101" t="s">
        <v>391</v>
      </c>
      <c r="C244" s="174">
        <v>3</v>
      </c>
    </row>
    <row r="245" spans="1:3" ht="32.25" thickBot="1" x14ac:dyDescent="0.3">
      <c r="A245" s="175"/>
      <c r="B245" s="102" t="s">
        <v>392</v>
      </c>
      <c r="C245" s="175"/>
    </row>
    <row r="246" spans="1:3" ht="31.5" x14ac:dyDescent="0.25">
      <c r="A246" s="174">
        <v>34</v>
      </c>
      <c r="B246" s="101" t="s">
        <v>393</v>
      </c>
      <c r="C246" s="174">
        <v>6</v>
      </c>
    </row>
    <row r="247" spans="1:3" ht="16.5" thickBot="1" x14ac:dyDescent="0.3">
      <c r="A247" s="175"/>
      <c r="B247" s="102" t="s">
        <v>376</v>
      </c>
      <c r="C247" s="175"/>
    </row>
    <row r="248" spans="1:3" ht="47.25" x14ac:dyDescent="0.25">
      <c r="A248" s="174">
        <v>35</v>
      </c>
      <c r="B248" s="101" t="s">
        <v>394</v>
      </c>
      <c r="C248" s="174">
        <v>15</v>
      </c>
    </row>
    <row r="249" spans="1:3" ht="16.5" thickBot="1" x14ac:dyDescent="0.3">
      <c r="A249" s="175"/>
      <c r="B249" s="102" t="s">
        <v>395</v>
      </c>
      <c r="C249" s="175"/>
    </row>
    <row r="250" spans="1:3" ht="31.5" x14ac:dyDescent="0.25">
      <c r="A250" s="174">
        <v>36</v>
      </c>
      <c r="B250" s="101" t="s">
        <v>396</v>
      </c>
      <c r="C250" s="174">
        <v>10</v>
      </c>
    </row>
    <row r="251" spans="1:3" ht="32.25" thickBot="1" x14ac:dyDescent="0.3">
      <c r="A251" s="175"/>
      <c r="B251" s="102" t="s">
        <v>351</v>
      </c>
      <c r="C251" s="175"/>
    </row>
    <row r="252" spans="1:3" ht="31.5" x14ac:dyDescent="0.25">
      <c r="A252" s="174">
        <v>37</v>
      </c>
      <c r="B252" s="101" t="s">
        <v>375</v>
      </c>
      <c r="C252" s="174">
        <v>15</v>
      </c>
    </row>
    <row r="253" spans="1:3" ht="32.25" thickBot="1" x14ac:dyDescent="0.3">
      <c r="A253" s="175"/>
      <c r="B253" s="102" t="s">
        <v>397</v>
      </c>
      <c r="C253" s="175"/>
    </row>
    <row r="254" spans="1:3" ht="15.75" x14ac:dyDescent="0.25">
      <c r="A254" s="174">
        <v>38</v>
      </c>
      <c r="B254" s="101" t="s">
        <v>391</v>
      </c>
      <c r="C254" s="174">
        <v>15</v>
      </c>
    </row>
    <row r="255" spans="1:3" ht="32.25" thickBot="1" x14ac:dyDescent="0.3">
      <c r="A255" s="175"/>
      <c r="B255" s="102" t="s">
        <v>398</v>
      </c>
      <c r="C255" s="175"/>
    </row>
    <row r="256" spans="1:3" ht="15.75" x14ac:dyDescent="0.25">
      <c r="A256" s="174">
        <v>39</v>
      </c>
      <c r="B256" s="101" t="s">
        <v>399</v>
      </c>
      <c r="C256" s="174">
        <v>100</v>
      </c>
    </row>
    <row r="257" spans="1:3" ht="16.5" thickBot="1" x14ac:dyDescent="0.3">
      <c r="A257" s="175"/>
      <c r="B257" s="102" t="s">
        <v>400</v>
      </c>
      <c r="C257" s="175"/>
    </row>
    <row r="258" spans="1:3" ht="15.75" x14ac:dyDescent="0.25">
      <c r="A258" s="176">
        <v>40</v>
      </c>
      <c r="B258" s="109" t="s">
        <v>401</v>
      </c>
      <c r="C258" s="176">
        <v>15</v>
      </c>
    </row>
    <row r="259" spans="1:3" ht="32.25" thickBot="1" x14ac:dyDescent="0.3">
      <c r="A259" s="177"/>
      <c r="B259" s="110" t="s">
        <v>402</v>
      </c>
      <c r="C259" s="177"/>
    </row>
    <row r="260" spans="1:3" ht="15.75" x14ac:dyDescent="0.25">
      <c r="A260" s="176">
        <v>41</v>
      </c>
      <c r="B260" s="109" t="s">
        <v>403</v>
      </c>
      <c r="C260" s="176">
        <v>15</v>
      </c>
    </row>
    <row r="261" spans="1:3" ht="32.25" thickBot="1" x14ac:dyDescent="0.3">
      <c r="A261" s="177"/>
      <c r="B261" s="110" t="s">
        <v>404</v>
      </c>
      <c r="C261" s="177"/>
    </row>
    <row r="262" spans="1:3" ht="15.75" x14ac:dyDescent="0.25">
      <c r="A262" s="174">
        <v>42</v>
      </c>
      <c r="B262" s="101" t="s">
        <v>405</v>
      </c>
      <c r="C262" s="174">
        <v>500</v>
      </c>
    </row>
    <row r="263" spans="1:3" ht="16.5" thickBot="1" x14ac:dyDescent="0.3">
      <c r="A263" s="175"/>
      <c r="B263" s="102" t="s">
        <v>406</v>
      </c>
      <c r="C263" s="175"/>
    </row>
    <row r="264" spans="1:3" ht="16.5" thickBot="1" x14ac:dyDescent="0.3">
      <c r="A264" s="103">
        <v>43</v>
      </c>
      <c r="B264" s="104" t="s">
        <v>407</v>
      </c>
      <c r="C264" s="104">
        <v>150</v>
      </c>
    </row>
    <row r="265" spans="1:3" ht="15.75" x14ac:dyDescent="0.25">
      <c r="A265" s="176">
        <v>44</v>
      </c>
      <c r="B265" s="109" t="s">
        <v>354</v>
      </c>
      <c r="C265" s="176">
        <v>10</v>
      </c>
    </row>
    <row r="266" spans="1:3" ht="32.25" thickBot="1" x14ac:dyDescent="0.3">
      <c r="A266" s="177"/>
      <c r="B266" s="110" t="s">
        <v>408</v>
      </c>
      <c r="C266" s="177"/>
    </row>
    <row r="267" spans="1:3" ht="31.5" x14ac:dyDescent="0.25">
      <c r="A267" s="176">
        <v>45</v>
      </c>
      <c r="B267" s="109" t="s">
        <v>409</v>
      </c>
      <c r="C267" s="176">
        <v>24</v>
      </c>
    </row>
    <row r="268" spans="1:3" ht="16.5" thickBot="1" x14ac:dyDescent="0.3">
      <c r="A268" s="177"/>
      <c r="B268" s="110" t="s">
        <v>410</v>
      </c>
      <c r="C268" s="177"/>
    </row>
    <row r="269" spans="1:3" ht="15.75" x14ac:dyDescent="0.25">
      <c r="A269" s="176">
        <v>46</v>
      </c>
      <c r="B269" s="109" t="s">
        <v>411</v>
      </c>
      <c r="C269" s="176">
        <v>5</v>
      </c>
    </row>
    <row r="270" spans="1:3" ht="16.5" thickBot="1" x14ac:dyDescent="0.3">
      <c r="A270" s="177"/>
      <c r="B270" s="110" t="s">
        <v>412</v>
      </c>
      <c r="C270" s="177"/>
    </row>
    <row r="271" spans="1:3" ht="63.75" thickBot="1" x14ac:dyDescent="0.3">
      <c r="A271" s="111">
        <v>47</v>
      </c>
      <c r="B271" s="110" t="s">
        <v>413</v>
      </c>
      <c r="C271" s="112">
        <v>10</v>
      </c>
    </row>
    <row r="272" spans="1:3" ht="31.5" x14ac:dyDescent="0.25">
      <c r="A272" s="176">
        <v>48</v>
      </c>
      <c r="B272" s="109" t="s">
        <v>409</v>
      </c>
      <c r="C272" s="176">
        <v>42</v>
      </c>
    </row>
    <row r="273" spans="1:3" ht="32.25" thickBot="1" x14ac:dyDescent="0.3">
      <c r="A273" s="177"/>
      <c r="B273" s="110" t="s">
        <v>414</v>
      </c>
      <c r="C273" s="177"/>
    </row>
    <row r="274" spans="1:3" ht="31.5" x14ac:dyDescent="0.25">
      <c r="A274" s="176">
        <v>49</v>
      </c>
      <c r="B274" s="109" t="s">
        <v>415</v>
      </c>
      <c r="C274" s="176">
        <v>15</v>
      </c>
    </row>
    <row r="275" spans="1:3" ht="32.25" thickBot="1" x14ac:dyDescent="0.3">
      <c r="A275" s="177"/>
      <c r="B275" s="110" t="s">
        <v>416</v>
      </c>
      <c r="C275" s="177"/>
    </row>
    <row r="276" spans="1:3" ht="15.75" x14ac:dyDescent="0.25">
      <c r="A276" s="176">
        <v>50</v>
      </c>
      <c r="B276" s="109" t="s">
        <v>391</v>
      </c>
      <c r="C276" s="176">
        <v>15</v>
      </c>
    </row>
    <row r="277" spans="1:3" ht="32.25" thickBot="1" x14ac:dyDescent="0.3">
      <c r="A277" s="177"/>
      <c r="B277" s="110" t="s">
        <v>417</v>
      </c>
      <c r="C277" s="177"/>
    </row>
    <row r="278" spans="1:3" ht="15.75" x14ac:dyDescent="0.25">
      <c r="A278" s="176">
        <v>51</v>
      </c>
      <c r="B278" s="109" t="s">
        <v>391</v>
      </c>
      <c r="C278" s="176">
        <v>15</v>
      </c>
    </row>
    <row r="279" spans="1:3" ht="32.25" thickBot="1" x14ac:dyDescent="0.3">
      <c r="A279" s="177"/>
      <c r="B279" s="110" t="s">
        <v>418</v>
      </c>
      <c r="C279" s="177"/>
    </row>
    <row r="280" spans="1:3" ht="15.75" x14ac:dyDescent="0.25">
      <c r="A280" s="176">
        <v>52</v>
      </c>
      <c r="B280" s="109" t="s">
        <v>419</v>
      </c>
      <c r="C280" s="176">
        <v>5</v>
      </c>
    </row>
    <row r="281" spans="1:3" ht="32.25" thickBot="1" x14ac:dyDescent="0.3">
      <c r="A281" s="177"/>
      <c r="B281" s="110" t="s">
        <v>420</v>
      </c>
      <c r="C281" s="177"/>
    </row>
    <row r="282" spans="1:3" ht="15.75" x14ac:dyDescent="0.25">
      <c r="A282" s="176">
        <v>53</v>
      </c>
      <c r="B282" s="109" t="s">
        <v>411</v>
      </c>
      <c r="C282" s="176">
        <v>10</v>
      </c>
    </row>
    <row r="283" spans="1:3" ht="16.5" thickBot="1" x14ac:dyDescent="0.3">
      <c r="A283" s="177"/>
      <c r="B283" s="110" t="s">
        <v>412</v>
      </c>
      <c r="C283" s="177"/>
    </row>
    <row r="284" spans="1:3" ht="32.25" thickBot="1" x14ac:dyDescent="0.3">
      <c r="A284" s="111">
        <v>54</v>
      </c>
      <c r="B284" s="110" t="s">
        <v>421</v>
      </c>
      <c r="C284" s="112">
        <v>4</v>
      </c>
    </row>
    <row r="285" spans="1:3" ht="48" thickBot="1" x14ac:dyDescent="0.3">
      <c r="A285" s="111">
        <v>55</v>
      </c>
      <c r="B285" s="110" t="s">
        <v>422</v>
      </c>
      <c r="C285" s="112">
        <v>4</v>
      </c>
    </row>
    <row r="286" spans="1:3" ht="48" thickBot="1" x14ac:dyDescent="0.3">
      <c r="A286" s="111">
        <v>56</v>
      </c>
      <c r="B286" s="110" t="s">
        <v>423</v>
      </c>
      <c r="C286" s="112">
        <v>4</v>
      </c>
    </row>
    <row r="287" spans="1:3" ht="48" thickBot="1" x14ac:dyDescent="0.3">
      <c r="A287" s="111">
        <v>57</v>
      </c>
      <c r="B287" s="110" t="s">
        <v>424</v>
      </c>
      <c r="C287" s="112">
        <v>4</v>
      </c>
    </row>
    <row r="288" spans="1:3" ht="48" thickBot="1" x14ac:dyDescent="0.3">
      <c r="A288" s="111">
        <v>58</v>
      </c>
      <c r="B288" s="110" t="s">
        <v>425</v>
      </c>
      <c r="C288" s="112">
        <v>4</v>
      </c>
    </row>
    <row r="289" spans="1:3" ht="48" thickBot="1" x14ac:dyDescent="0.3">
      <c r="A289" s="111">
        <v>59</v>
      </c>
      <c r="B289" s="110" t="s">
        <v>426</v>
      </c>
      <c r="C289" s="112">
        <v>4</v>
      </c>
    </row>
    <row r="290" spans="1:3" ht="79.5" thickBot="1" x14ac:dyDescent="0.3">
      <c r="A290" s="111">
        <v>60</v>
      </c>
      <c r="B290" s="110" t="s">
        <v>427</v>
      </c>
      <c r="C290" s="112">
        <v>4</v>
      </c>
    </row>
    <row r="291" spans="1:3" ht="47.25" x14ac:dyDescent="0.25">
      <c r="A291" s="174">
        <v>61</v>
      </c>
      <c r="B291" s="101" t="s">
        <v>428</v>
      </c>
      <c r="C291" s="176">
        <v>4</v>
      </c>
    </row>
    <row r="292" spans="1:3" ht="32.25" thickBot="1" x14ac:dyDescent="0.3">
      <c r="A292" s="175"/>
      <c r="B292" s="102" t="s">
        <v>429</v>
      </c>
      <c r="C292" s="177"/>
    </row>
    <row r="293" spans="1:3" ht="15.75" x14ac:dyDescent="0.25">
      <c r="A293" s="174">
        <v>62</v>
      </c>
      <c r="B293" s="101" t="s">
        <v>430</v>
      </c>
      <c r="C293" s="174">
        <v>4</v>
      </c>
    </row>
    <row r="294" spans="1:3" ht="16.5" thickBot="1" x14ac:dyDescent="0.3">
      <c r="A294" s="175"/>
      <c r="B294" s="102" t="s">
        <v>431</v>
      </c>
      <c r="C294" s="175"/>
    </row>
    <row r="295" spans="1:3" ht="31.5" x14ac:dyDescent="0.25">
      <c r="A295" s="174">
        <v>63</v>
      </c>
      <c r="B295" s="101" t="s">
        <v>432</v>
      </c>
      <c r="C295" s="174">
        <v>15</v>
      </c>
    </row>
    <row r="296" spans="1:3" ht="32.25" thickBot="1" x14ac:dyDescent="0.3">
      <c r="A296" s="175"/>
      <c r="B296" s="102" t="s">
        <v>433</v>
      </c>
      <c r="C296" s="175"/>
    </row>
    <row r="297" spans="1:3" ht="31.5" x14ac:dyDescent="0.25">
      <c r="A297" s="174">
        <v>64</v>
      </c>
      <c r="B297" s="101" t="s">
        <v>434</v>
      </c>
      <c r="C297" s="174">
        <v>15</v>
      </c>
    </row>
    <row r="298" spans="1:3" ht="32.25" thickBot="1" x14ac:dyDescent="0.3">
      <c r="A298" s="175"/>
      <c r="B298" s="102" t="s">
        <v>435</v>
      </c>
      <c r="C298" s="175"/>
    </row>
    <row r="299" spans="1:3" ht="32.25" thickBot="1" x14ac:dyDescent="0.3">
      <c r="A299" s="103">
        <v>65</v>
      </c>
      <c r="B299" s="102" t="s">
        <v>436</v>
      </c>
      <c r="C299" s="104">
        <v>15</v>
      </c>
    </row>
    <row r="300" spans="1:3" ht="31.5" x14ac:dyDescent="0.25">
      <c r="A300" s="174">
        <v>66</v>
      </c>
      <c r="B300" s="101" t="s">
        <v>437</v>
      </c>
      <c r="C300" s="174">
        <v>15</v>
      </c>
    </row>
    <row r="301" spans="1:3" ht="32.25" thickBot="1" x14ac:dyDescent="0.3">
      <c r="A301" s="175"/>
      <c r="B301" s="102" t="s">
        <v>438</v>
      </c>
      <c r="C301" s="175"/>
    </row>
    <row r="302" spans="1:3" ht="47.25" x14ac:dyDescent="0.25">
      <c r="A302" s="174">
        <v>67</v>
      </c>
      <c r="B302" s="101" t="s">
        <v>439</v>
      </c>
      <c r="C302" s="174">
        <v>15</v>
      </c>
    </row>
    <row r="303" spans="1:3" ht="32.25" thickBot="1" x14ac:dyDescent="0.3">
      <c r="A303" s="175"/>
      <c r="B303" s="102" t="s">
        <v>440</v>
      </c>
      <c r="C303" s="175"/>
    </row>
    <row r="304" spans="1:3" ht="15.75" x14ac:dyDescent="0.25">
      <c r="A304" s="174">
        <v>68</v>
      </c>
      <c r="B304" s="101" t="s">
        <v>391</v>
      </c>
      <c r="C304" s="174">
        <v>50</v>
      </c>
    </row>
    <row r="305" spans="1:3" ht="16.5" thickBot="1" x14ac:dyDescent="0.3">
      <c r="A305" s="175"/>
      <c r="B305" s="102" t="s">
        <v>441</v>
      </c>
      <c r="C305" s="175"/>
    </row>
    <row r="306" spans="1:3" ht="32.25" thickBot="1" x14ac:dyDescent="0.3">
      <c r="A306" s="103">
        <v>69</v>
      </c>
      <c r="B306" s="102" t="s">
        <v>442</v>
      </c>
      <c r="C306" s="104">
        <v>50</v>
      </c>
    </row>
    <row r="307" spans="1:3" ht="32.25" thickBot="1" x14ac:dyDescent="0.3">
      <c r="A307" s="103">
        <v>70</v>
      </c>
      <c r="B307" s="102" t="s">
        <v>443</v>
      </c>
      <c r="C307" s="104">
        <v>50</v>
      </c>
    </row>
    <row r="308" spans="1:3" ht="31.5" x14ac:dyDescent="0.25">
      <c r="A308" s="174">
        <v>71</v>
      </c>
      <c r="B308" s="101" t="s">
        <v>444</v>
      </c>
      <c r="C308" s="174">
        <v>50</v>
      </c>
    </row>
    <row r="309" spans="1:3" ht="16.5" thickBot="1" x14ac:dyDescent="0.3">
      <c r="A309" s="175"/>
      <c r="B309" s="102" t="s">
        <v>445</v>
      </c>
      <c r="C309" s="175"/>
    </row>
    <row r="310" spans="1:3" ht="31.5" x14ac:dyDescent="0.25">
      <c r="A310" s="174">
        <v>72</v>
      </c>
      <c r="B310" s="101" t="s">
        <v>446</v>
      </c>
      <c r="C310" s="174">
        <v>50</v>
      </c>
    </row>
    <row r="311" spans="1:3" ht="16.5" thickBot="1" x14ac:dyDescent="0.3">
      <c r="A311" s="175"/>
      <c r="B311" s="102" t="s">
        <v>447</v>
      </c>
      <c r="C311" s="175"/>
    </row>
    <row r="312" spans="1:3" ht="48" thickBot="1" x14ac:dyDescent="0.3">
      <c r="A312" s="103">
        <v>73</v>
      </c>
      <c r="B312" s="102" t="s">
        <v>448</v>
      </c>
      <c r="C312" s="104">
        <v>50</v>
      </c>
    </row>
    <row r="313" spans="1:3" ht="48" thickBot="1" x14ac:dyDescent="0.3">
      <c r="A313" s="103">
        <v>74</v>
      </c>
      <c r="B313" s="102" t="s">
        <v>449</v>
      </c>
      <c r="C313" s="104">
        <v>50</v>
      </c>
    </row>
    <row r="314" spans="1:3" ht="32.25" thickBot="1" x14ac:dyDescent="0.3">
      <c r="A314" s="107">
        <v>75</v>
      </c>
      <c r="B314" s="102" t="s">
        <v>450</v>
      </c>
      <c r="C314" s="102">
        <v>50</v>
      </c>
    </row>
    <row r="315" spans="1:3" ht="48" thickBot="1" x14ac:dyDescent="0.3">
      <c r="A315" s="107">
        <v>76</v>
      </c>
      <c r="B315" s="102" t="s">
        <v>451</v>
      </c>
      <c r="C315" s="102">
        <v>10</v>
      </c>
    </row>
    <row r="316" spans="1:3" ht="32.25" thickBot="1" x14ac:dyDescent="0.3">
      <c r="A316" s="113">
        <v>77</v>
      </c>
      <c r="B316" s="107" t="s">
        <v>452</v>
      </c>
      <c r="C316" s="102">
        <v>10</v>
      </c>
    </row>
    <row r="317" spans="1:3" ht="32.25" thickBot="1" x14ac:dyDescent="0.3">
      <c r="A317" s="113">
        <v>78</v>
      </c>
      <c r="B317" s="107" t="s">
        <v>453</v>
      </c>
      <c r="C317" s="102">
        <v>50</v>
      </c>
    </row>
    <row r="318" spans="1:3" ht="32.25" thickBot="1" x14ac:dyDescent="0.3">
      <c r="A318" s="113">
        <v>79</v>
      </c>
      <c r="B318" s="107" t="s">
        <v>454</v>
      </c>
      <c r="C318" s="102">
        <v>5</v>
      </c>
    </row>
    <row r="319" spans="1:3" ht="15.75" x14ac:dyDescent="0.25">
      <c r="A319" s="174">
        <v>80</v>
      </c>
      <c r="B319" s="106" t="s">
        <v>377</v>
      </c>
      <c r="C319" s="174">
        <v>20</v>
      </c>
    </row>
    <row r="320" spans="1:3" ht="32.25" thickBot="1" x14ac:dyDescent="0.3">
      <c r="A320" s="175"/>
      <c r="B320" s="107" t="s">
        <v>455</v>
      </c>
      <c r="C320" s="175"/>
    </row>
    <row r="321" spans="1:3" ht="15.75" x14ac:dyDescent="0.25">
      <c r="A321" s="174">
        <v>81</v>
      </c>
      <c r="B321" s="106" t="s">
        <v>377</v>
      </c>
      <c r="C321" s="174">
        <v>20</v>
      </c>
    </row>
    <row r="322" spans="1:3" ht="32.25" thickBot="1" x14ac:dyDescent="0.3">
      <c r="A322" s="175"/>
      <c r="B322" s="107" t="s">
        <v>380</v>
      </c>
      <c r="C322" s="175"/>
    </row>
    <row r="323" spans="1:3" ht="15.75" x14ac:dyDescent="0.25">
      <c r="A323" s="174">
        <v>82</v>
      </c>
      <c r="B323" s="106" t="s">
        <v>456</v>
      </c>
      <c r="C323" s="174">
        <v>20</v>
      </c>
    </row>
    <row r="324" spans="1:3" ht="32.25" thickBot="1" x14ac:dyDescent="0.3">
      <c r="A324" s="175"/>
      <c r="B324" s="107" t="s">
        <v>388</v>
      </c>
      <c r="C324" s="175"/>
    </row>
    <row r="325" spans="1:3" ht="15.75" x14ac:dyDescent="0.25">
      <c r="A325" s="174">
        <v>83</v>
      </c>
      <c r="B325" s="106" t="s">
        <v>457</v>
      </c>
      <c r="C325" s="174">
        <v>20</v>
      </c>
    </row>
    <row r="326" spans="1:3" ht="16.5" thickBot="1" x14ac:dyDescent="0.3">
      <c r="A326" s="175"/>
      <c r="B326" s="107" t="s">
        <v>458</v>
      </c>
      <c r="C326" s="175"/>
    </row>
    <row r="327" spans="1:3" ht="15.75" x14ac:dyDescent="0.25">
      <c r="A327" s="174">
        <v>84</v>
      </c>
      <c r="B327" s="106" t="s">
        <v>457</v>
      </c>
      <c r="C327" s="174">
        <v>20</v>
      </c>
    </row>
    <row r="328" spans="1:3" ht="32.25" thickBot="1" x14ac:dyDescent="0.3">
      <c r="A328" s="175"/>
      <c r="B328" s="107" t="s">
        <v>459</v>
      </c>
      <c r="C328" s="175"/>
    </row>
    <row r="329" spans="1:3" ht="15.75" x14ac:dyDescent="0.25">
      <c r="A329" s="174">
        <v>85</v>
      </c>
      <c r="B329" s="106" t="s">
        <v>460</v>
      </c>
      <c r="C329" s="174">
        <v>20</v>
      </c>
    </row>
    <row r="330" spans="1:3" ht="16.5" thickBot="1" x14ac:dyDescent="0.3">
      <c r="A330" s="175"/>
      <c r="B330" s="107" t="s">
        <v>461</v>
      </c>
      <c r="C330" s="175"/>
    </row>
    <row r="331" spans="1:3" ht="15.75" x14ac:dyDescent="0.25">
      <c r="A331" s="174">
        <v>86</v>
      </c>
      <c r="B331" s="106" t="s">
        <v>462</v>
      </c>
      <c r="C331" s="174">
        <v>20</v>
      </c>
    </row>
    <row r="332" spans="1:3" ht="32.25" thickBot="1" x14ac:dyDescent="0.3">
      <c r="A332" s="175"/>
      <c r="B332" s="107" t="s">
        <v>429</v>
      </c>
      <c r="C332" s="175"/>
    </row>
    <row r="333" spans="1:3" ht="31.5" x14ac:dyDescent="0.25">
      <c r="A333" s="174">
        <v>87</v>
      </c>
      <c r="B333" s="106" t="s">
        <v>444</v>
      </c>
      <c r="C333" s="174">
        <v>20</v>
      </c>
    </row>
    <row r="334" spans="1:3" ht="32.25" thickBot="1" x14ac:dyDescent="0.3">
      <c r="A334" s="175"/>
      <c r="B334" s="107" t="s">
        <v>463</v>
      </c>
      <c r="C334" s="175"/>
    </row>
    <row r="335" spans="1:3" ht="31.5" x14ac:dyDescent="0.25">
      <c r="A335" s="174">
        <v>88</v>
      </c>
      <c r="B335" s="106" t="s">
        <v>446</v>
      </c>
      <c r="C335" s="174">
        <v>20</v>
      </c>
    </row>
    <row r="336" spans="1:3" ht="32.25" thickBot="1" x14ac:dyDescent="0.3">
      <c r="A336" s="175"/>
      <c r="B336" s="107" t="s">
        <v>464</v>
      </c>
      <c r="C336" s="175"/>
    </row>
    <row r="337" spans="1:3" ht="32.25" thickBot="1" x14ac:dyDescent="0.3">
      <c r="A337" s="108">
        <v>89</v>
      </c>
      <c r="B337" s="107" t="s">
        <v>465</v>
      </c>
      <c r="C337" s="104">
        <v>20</v>
      </c>
    </row>
    <row r="338" spans="1:3" ht="15.75" x14ac:dyDescent="0.25">
      <c r="A338" s="97"/>
    </row>
  </sheetData>
  <mergeCells count="244">
    <mergeCell ref="B8:D8"/>
    <mergeCell ref="F8:G8"/>
    <mergeCell ref="B9:D9"/>
    <mergeCell ref="F9:G9"/>
    <mergeCell ref="B10:D10"/>
    <mergeCell ref="F10:G10"/>
    <mergeCell ref="A5:F5"/>
    <mergeCell ref="F6:G6"/>
    <mergeCell ref="F7:G7"/>
    <mergeCell ref="B14:D14"/>
    <mergeCell ref="F14:G14"/>
    <mergeCell ref="C15:D15"/>
    <mergeCell ref="F15:G15"/>
    <mergeCell ref="B16:D16"/>
    <mergeCell ref="F16:G16"/>
    <mergeCell ref="B11:D11"/>
    <mergeCell ref="F11:G11"/>
    <mergeCell ref="B12:D12"/>
    <mergeCell ref="F12:G12"/>
    <mergeCell ref="B13:D13"/>
    <mergeCell ref="F13:G13"/>
    <mergeCell ref="A22:I22"/>
    <mergeCell ref="B23:F23"/>
    <mergeCell ref="B24:C24"/>
    <mergeCell ref="B27:F28"/>
    <mergeCell ref="B29:C29"/>
    <mergeCell ref="B30:C30"/>
    <mergeCell ref="B17:D17"/>
    <mergeCell ref="F17:G17"/>
    <mergeCell ref="B19:D19"/>
    <mergeCell ref="F19:H19"/>
    <mergeCell ref="B20:D20"/>
    <mergeCell ref="F20:H20"/>
    <mergeCell ref="B46:F46"/>
    <mergeCell ref="B47:F47"/>
    <mergeCell ref="B48:F48"/>
    <mergeCell ref="B49:F49"/>
    <mergeCell ref="B50:F50"/>
    <mergeCell ref="B51:F51"/>
    <mergeCell ref="B36:D36"/>
    <mergeCell ref="B40:D40"/>
    <mergeCell ref="B41:C41"/>
    <mergeCell ref="B42:C42"/>
    <mergeCell ref="B44:C44"/>
    <mergeCell ref="B45:C45"/>
    <mergeCell ref="B60:C60"/>
    <mergeCell ref="B61:D61"/>
    <mergeCell ref="B62:C62"/>
    <mergeCell ref="B63:C63"/>
    <mergeCell ref="B65:C65"/>
    <mergeCell ref="B67:C67"/>
    <mergeCell ref="B52:C52"/>
    <mergeCell ref="B55:F55"/>
    <mergeCell ref="B56:F56"/>
    <mergeCell ref="B57:C57"/>
    <mergeCell ref="B58:C58"/>
    <mergeCell ref="B59:D59"/>
    <mergeCell ref="B76:F76"/>
    <mergeCell ref="B77:F77"/>
    <mergeCell ref="B78:F78"/>
    <mergeCell ref="B79:F79"/>
    <mergeCell ref="B80:F80"/>
    <mergeCell ref="B81:F81"/>
    <mergeCell ref="A70:I70"/>
    <mergeCell ref="A71:I71"/>
    <mergeCell ref="B72:F72"/>
    <mergeCell ref="B73:F73"/>
    <mergeCell ref="B74:F74"/>
    <mergeCell ref="B75:F75"/>
    <mergeCell ref="B89:F89"/>
    <mergeCell ref="A90:A92"/>
    <mergeCell ref="B90:F92"/>
    <mergeCell ref="G90:G92"/>
    <mergeCell ref="H90:H92"/>
    <mergeCell ref="I90:I92"/>
    <mergeCell ref="B82:F82"/>
    <mergeCell ref="B83:F83"/>
    <mergeCell ref="B84:F84"/>
    <mergeCell ref="B85:F85"/>
    <mergeCell ref="B86:F86"/>
    <mergeCell ref="A88:I88"/>
    <mergeCell ref="B99:F99"/>
    <mergeCell ref="B100:F100"/>
    <mergeCell ref="B101:F101"/>
    <mergeCell ref="B102:F102"/>
    <mergeCell ref="B103:F103"/>
    <mergeCell ref="B104:F104"/>
    <mergeCell ref="B93:F93"/>
    <mergeCell ref="B94:F94"/>
    <mergeCell ref="B95:F95"/>
    <mergeCell ref="B96:F96"/>
    <mergeCell ref="B97:F97"/>
    <mergeCell ref="B98:F98"/>
    <mergeCell ref="B105:F105"/>
    <mergeCell ref="B106:F106"/>
    <mergeCell ref="A109:D109"/>
    <mergeCell ref="D134:D142"/>
    <mergeCell ref="A138:A139"/>
    <mergeCell ref="B138:B139"/>
    <mergeCell ref="C138:C139"/>
    <mergeCell ref="A140:A141"/>
    <mergeCell ref="B140:B141"/>
    <mergeCell ref="C140:C141"/>
    <mergeCell ref="A171:B171"/>
    <mergeCell ref="A172:B172"/>
    <mergeCell ref="A173:B173"/>
    <mergeCell ref="A148:A149"/>
    <mergeCell ref="C148:C149"/>
    <mergeCell ref="D148:D158"/>
    <mergeCell ref="A163:A164"/>
    <mergeCell ref="A166:A167"/>
    <mergeCell ref="A169:A170"/>
    <mergeCell ref="A190:A191"/>
    <mergeCell ref="C190:C191"/>
    <mergeCell ref="A192:A193"/>
    <mergeCell ref="C192:C193"/>
    <mergeCell ref="A194:A195"/>
    <mergeCell ref="C194:C195"/>
    <mergeCell ref="A181:A182"/>
    <mergeCell ref="C181:C182"/>
    <mergeCell ref="A183:A184"/>
    <mergeCell ref="C183:C184"/>
    <mergeCell ref="A185:A186"/>
    <mergeCell ref="C185:C186"/>
    <mergeCell ref="A187:A189"/>
    <mergeCell ref="C187:C189"/>
    <mergeCell ref="A202:A204"/>
    <mergeCell ref="C202:C204"/>
    <mergeCell ref="A205:A206"/>
    <mergeCell ref="C205:C206"/>
    <mergeCell ref="A208:A209"/>
    <mergeCell ref="C208:C209"/>
    <mergeCell ref="A196:A197"/>
    <mergeCell ref="C196:C197"/>
    <mergeCell ref="A198:A199"/>
    <mergeCell ref="C198:C199"/>
    <mergeCell ref="A200:A201"/>
    <mergeCell ref="C200:C201"/>
    <mergeCell ref="A216:A217"/>
    <mergeCell ref="C216:C217"/>
    <mergeCell ref="A218:A219"/>
    <mergeCell ref="C218:C219"/>
    <mergeCell ref="A220:A221"/>
    <mergeCell ref="C220:C221"/>
    <mergeCell ref="A210:A211"/>
    <mergeCell ref="C210:C211"/>
    <mergeCell ref="A212:A213"/>
    <mergeCell ref="C212:C213"/>
    <mergeCell ref="A214:A215"/>
    <mergeCell ref="C214:C215"/>
    <mergeCell ref="A228:A229"/>
    <mergeCell ref="C228:C229"/>
    <mergeCell ref="A230:A231"/>
    <mergeCell ref="C230:C231"/>
    <mergeCell ref="A232:A233"/>
    <mergeCell ref="C232:C233"/>
    <mergeCell ref="A222:A223"/>
    <mergeCell ref="C222:C223"/>
    <mergeCell ref="A224:A225"/>
    <mergeCell ref="C224:C225"/>
    <mergeCell ref="A226:A227"/>
    <mergeCell ref="C226:C227"/>
    <mergeCell ref="A241:A242"/>
    <mergeCell ref="C241:C242"/>
    <mergeCell ref="A244:A245"/>
    <mergeCell ref="C244:C245"/>
    <mergeCell ref="A246:A247"/>
    <mergeCell ref="C246:C247"/>
    <mergeCell ref="A234:A235"/>
    <mergeCell ref="C234:C235"/>
    <mergeCell ref="A237:A238"/>
    <mergeCell ref="C237:C238"/>
    <mergeCell ref="A239:A240"/>
    <mergeCell ref="C239:C240"/>
    <mergeCell ref="A254:A255"/>
    <mergeCell ref="C254:C255"/>
    <mergeCell ref="A256:A257"/>
    <mergeCell ref="C256:C257"/>
    <mergeCell ref="A258:A259"/>
    <mergeCell ref="C258:C259"/>
    <mergeCell ref="A248:A249"/>
    <mergeCell ref="C248:C249"/>
    <mergeCell ref="A250:A251"/>
    <mergeCell ref="C250:C251"/>
    <mergeCell ref="A252:A253"/>
    <mergeCell ref="C252:C253"/>
    <mergeCell ref="A267:A268"/>
    <mergeCell ref="C267:C268"/>
    <mergeCell ref="A269:A270"/>
    <mergeCell ref="C269:C270"/>
    <mergeCell ref="A272:A273"/>
    <mergeCell ref="C272:C273"/>
    <mergeCell ref="A260:A261"/>
    <mergeCell ref="C260:C261"/>
    <mergeCell ref="A262:A263"/>
    <mergeCell ref="C262:C263"/>
    <mergeCell ref="A265:A266"/>
    <mergeCell ref="C265:C266"/>
    <mergeCell ref="A280:A281"/>
    <mergeCell ref="C280:C281"/>
    <mergeCell ref="A282:A283"/>
    <mergeCell ref="C282:C283"/>
    <mergeCell ref="A291:A292"/>
    <mergeCell ref="C291:C292"/>
    <mergeCell ref="A274:A275"/>
    <mergeCell ref="C274:C275"/>
    <mergeCell ref="A276:A277"/>
    <mergeCell ref="C276:C277"/>
    <mergeCell ref="A278:A279"/>
    <mergeCell ref="C278:C279"/>
    <mergeCell ref="A300:A301"/>
    <mergeCell ref="C300:C301"/>
    <mergeCell ref="A302:A303"/>
    <mergeCell ref="C302:C303"/>
    <mergeCell ref="A304:A305"/>
    <mergeCell ref="C304:C305"/>
    <mergeCell ref="A293:A294"/>
    <mergeCell ref="C293:C294"/>
    <mergeCell ref="A295:A296"/>
    <mergeCell ref="C295:C296"/>
    <mergeCell ref="A297:A298"/>
    <mergeCell ref="C297:C298"/>
    <mergeCell ref="A321:A322"/>
    <mergeCell ref="C321:C322"/>
    <mergeCell ref="A323:A324"/>
    <mergeCell ref="C323:C324"/>
    <mergeCell ref="A325:A326"/>
    <mergeCell ref="C325:C326"/>
    <mergeCell ref="A308:A309"/>
    <mergeCell ref="C308:C309"/>
    <mergeCell ref="A310:A311"/>
    <mergeCell ref="C310:C311"/>
    <mergeCell ref="A319:A320"/>
    <mergeCell ref="C319:C320"/>
    <mergeCell ref="A333:A334"/>
    <mergeCell ref="C333:C334"/>
    <mergeCell ref="A335:A336"/>
    <mergeCell ref="C335:C336"/>
    <mergeCell ref="A327:A328"/>
    <mergeCell ref="C327:C328"/>
    <mergeCell ref="A329:A330"/>
    <mergeCell ref="C329:C330"/>
    <mergeCell ref="A331:A332"/>
    <mergeCell ref="C331:C3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0"/>
  <sheetViews>
    <sheetView topLeftCell="A40" workbookViewId="0">
      <selection activeCell="B60" sqref="B60"/>
    </sheetView>
  </sheetViews>
  <sheetFormatPr defaultRowHeight="15" x14ac:dyDescent="0.25"/>
  <cols>
    <col min="1" max="1" width="4.7109375" customWidth="1"/>
    <col min="2" max="2" width="54.140625" customWidth="1"/>
    <col min="3" max="3" width="9.85546875" customWidth="1"/>
  </cols>
  <sheetData>
    <row r="1" spans="1:3" x14ac:dyDescent="0.25">
      <c r="A1" t="s">
        <v>466</v>
      </c>
    </row>
    <row r="2" spans="1:3" x14ac:dyDescent="0.25">
      <c r="B2" t="s">
        <v>467</v>
      </c>
      <c r="C2" t="s">
        <v>468</v>
      </c>
    </row>
    <row r="3" spans="1:3" x14ac:dyDescent="0.25">
      <c r="A3">
        <v>1</v>
      </c>
      <c r="B3" t="s">
        <v>502</v>
      </c>
      <c r="C3" t="s">
        <v>470</v>
      </c>
    </row>
    <row r="4" spans="1:3" x14ac:dyDescent="0.25">
      <c r="A4" s="18">
        <v>2</v>
      </c>
      <c r="B4" t="s">
        <v>504</v>
      </c>
      <c r="C4" s="18" t="s">
        <v>469</v>
      </c>
    </row>
    <row r="5" spans="1:3" x14ac:dyDescent="0.25">
      <c r="A5" s="18">
        <v>3</v>
      </c>
      <c r="B5" t="s">
        <v>503</v>
      </c>
      <c r="C5" s="18" t="s">
        <v>471</v>
      </c>
    </row>
    <row r="6" spans="1:3" x14ac:dyDescent="0.25">
      <c r="A6" s="18">
        <v>4</v>
      </c>
      <c r="B6" t="s">
        <v>505</v>
      </c>
      <c r="C6" s="18" t="s">
        <v>469</v>
      </c>
    </row>
    <row r="7" spans="1:3" x14ac:dyDescent="0.25">
      <c r="A7" s="18">
        <v>5</v>
      </c>
      <c r="B7" t="s">
        <v>506</v>
      </c>
      <c r="C7" s="18" t="s">
        <v>469</v>
      </c>
    </row>
    <row r="8" spans="1:3" x14ac:dyDescent="0.25">
      <c r="A8" s="18">
        <v>6</v>
      </c>
      <c r="B8" s="18" t="s">
        <v>507</v>
      </c>
      <c r="C8" s="18" t="s">
        <v>472</v>
      </c>
    </row>
    <row r="9" spans="1:3" x14ac:dyDescent="0.25">
      <c r="A9" s="18">
        <v>7</v>
      </c>
      <c r="B9" s="18" t="s">
        <v>508</v>
      </c>
      <c r="C9" s="18" t="s">
        <v>473</v>
      </c>
    </row>
    <row r="10" spans="1:3" x14ac:dyDescent="0.25">
      <c r="A10" s="18">
        <v>8</v>
      </c>
      <c r="B10" t="s">
        <v>509</v>
      </c>
      <c r="C10" s="18" t="s">
        <v>474</v>
      </c>
    </row>
    <row r="11" spans="1:3" x14ac:dyDescent="0.25">
      <c r="A11">
        <v>9</v>
      </c>
      <c r="B11" t="s">
        <v>475</v>
      </c>
    </row>
    <row r="12" spans="1:3" x14ac:dyDescent="0.25">
      <c r="A12">
        <v>10</v>
      </c>
      <c r="B12" t="s">
        <v>476</v>
      </c>
    </row>
    <row r="13" spans="1:3" x14ac:dyDescent="0.25">
      <c r="A13">
        <v>11</v>
      </c>
      <c r="B13" s="18" t="s">
        <v>477</v>
      </c>
    </row>
    <row r="14" spans="1:3" x14ac:dyDescent="0.25">
      <c r="A14">
        <v>12</v>
      </c>
      <c r="B14" s="18" t="s">
        <v>478</v>
      </c>
    </row>
    <row r="15" spans="1:3" x14ac:dyDescent="0.25">
      <c r="A15" s="18">
        <v>13</v>
      </c>
      <c r="B15" s="18" t="s">
        <v>479</v>
      </c>
    </row>
    <row r="16" spans="1:3" x14ac:dyDescent="0.25">
      <c r="A16" s="18">
        <v>14</v>
      </c>
      <c r="B16" t="s">
        <v>480</v>
      </c>
    </row>
    <row r="17" spans="1:3" x14ac:dyDescent="0.25">
      <c r="A17" s="18">
        <v>15</v>
      </c>
      <c r="B17" t="s">
        <v>481</v>
      </c>
    </row>
    <row r="18" spans="1:3" x14ac:dyDescent="0.25">
      <c r="A18" s="18">
        <v>16</v>
      </c>
      <c r="B18" t="s">
        <v>482</v>
      </c>
    </row>
    <row r="19" spans="1:3" x14ac:dyDescent="0.25">
      <c r="A19" s="18">
        <v>17</v>
      </c>
      <c r="B19" t="s">
        <v>483</v>
      </c>
    </row>
    <row r="20" spans="1:3" x14ac:dyDescent="0.25">
      <c r="A20" s="18">
        <v>18</v>
      </c>
      <c r="B20" t="s">
        <v>484</v>
      </c>
    </row>
    <row r="21" spans="1:3" x14ac:dyDescent="0.25">
      <c r="A21" s="18">
        <v>19</v>
      </c>
      <c r="B21" t="s">
        <v>485</v>
      </c>
    </row>
    <row r="22" spans="1:3" x14ac:dyDescent="0.25">
      <c r="A22" s="18">
        <v>20</v>
      </c>
      <c r="B22" t="s">
        <v>486</v>
      </c>
    </row>
    <row r="23" spans="1:3" x14ac:dyDescent="0.25">
      <c r="A23" s="18">
        <v>21</v>
      </c>
      <c r="B23" t="s">
        <v>487</v>
      </c>
    </row>
    <row r="24" spans="1:3" x14ac:dyDescent="0.25">
      <c r="A24" s="18">
        <v>22</v>
      </c>
      <c r="B24" t="s">
        <v>488</v>
      </c>
    </row>
    <row r="25" spans="1:3" x14ac:dyDescent="0.25">
      <c r="A25" s="18">
        <v>23</v>
      </c>
      <c r="B25" t="s">
        <v>489</v>
      </c>
    </row>
    <row r="26" spans="1:3" x14ac:dyDescent="0.25">
      <c r="A26" s="18">
        <v>24</v>
      </c>
      <c r="B26" t="s">
        <v>490</v>
      </c>
    </row>
    <row r="27" spans="1:3" x14ac:dyDescent="0.25">
      <c r="A27" s="18">
        <v>25</v>
      </c>
      <c r="B27" t="s">
        <v>500</v>
      </c>
      <c r="C27" t="s">
        <v>501</v>
      </c>
    </row>
    <row r="28" spans="1:3" x14ac:dyDescent="0.25">
      <c r="A28" s="18">
        <v>26</v>
      </c>
      <c r="B28" t="s">
        <v>492</v>
      </c>
      <c r="C28" t="s">
        <v>493</v>
      </c>
    </row>
    <row r="29" spans="1:3" x14ac:dyDescent="0.25">
      <c r="A29" s="18">
        <v>27</v>
      </c>
      <c r="B29" t="s">
        <v>495</v>
      </c>
      <c r="C29" s="18" t="s">
        <v>494</v>
      </c>
    </row>
    <row r="30" spans="1:3" x14ac:dyDescent="0.25">
      <c r="A30" s="18">
        <v>28</v>
      </c>
      <c r="B30" t="s">
        <v>496</v>
      </c>
      <c r="C30" t="s">
        <v>497</v>
      </c>
    </row>
    <row r="31" spans="1:3" x14ac:dyDescent="0.25">
      <c r="A31" s="18">
        <v>29</v>
      </c>
      <c r="B31" t="s">
        <v>498</v>
      </c>
      <c r="C31" t="s">
        <v>499</v>
      </c>
    </row>
    <row r="32" spans="1:3" x14ac:dyDescent="0.25">
      <c r="A32" s="18">
        <v>30</v>
      </c>
      <c r="B32" t="s">
        <v>491</v>
      </c>
    </row>
    <row r="33" spans="1:1" x14ac:dyDescent="0.25">
      <c r="A33" s="18">
        <v>31</v>
      </c>
    </row>
    <row r="34" spans="1:1" x14ac:dyDescent="0.25">
      <c r="A34" s="18">
        <v>32</v>
      </c>
    </row>
    <row r="35" spans="1:1" x14ac:dyDescent="0.25">
      <c r="A35" s="18">
        <v>33</v>
      </c>
    </row>
    <row r="36" spans="1:1" x14ac:dyDescent="0.25">
      <c r="A36" s="18">
        <v>34</v>
      </c>
    </row>
    <row r="37" spans="1:1" x14ac:dyDescent="0.25">
      <c r="A37" s="18">
        <v>35</v>
      </c>
    </row>
    <row r="38" spans="1:1" x14ac:dyDescent="0.25">
      <c r="A38" s="18">
        <v>36</v>
      </c>
    </row>
    <row r="39" spans="1:1" x14ac:dyDescent="0.25">
      <c r="A39" s="18">
        <v>37</v>
      </c>
    </row>
    <row r="40" spans="1:1" x14ac:dyDescent="0.25">
      <c r="A40" s="18">
        <v>38</v>
      </c>
    </row>
    <row r="41" spans="1:1" x14ac:dyDescent="0.25">
      <c r="A41" s="18">
        <v>39</v>
      </c>
    </row>
    <row r="42" spans="1:1" x14ac:dyDescent="0.25">
      <c r="A42" s="18">
        <v>40</v>
      </c>
    </row>
    <row r="43" spans="1:1" x14ac:dyDescent="0.25">
      <c r="A43" s="18">
        <v>41</v>
      </c>
    </row>
    <row r="44" spans="1:1" x14ac:dyDescent="0.25">
      <c r="A44" s="18">
        <v>42</v>
      </c>
    </row>
    <row r="45" spans="1:1" x14ac:dyDescent="0.25">
      <c r="A45" s="18">
        <v>43</v>
      </c>
    </row>
    <row r="46" spans="1:1" x14ac:dyDescent="0.25">
      <c r="A46" s="18">
        <v>44</v>
      </c>
    </row>
    <row r="47" spans="1:1" x14ac:dyDescent="0.25">
      <c r="A47" s="18">
        <v>45</v>
      </c>
    </row>
    <row r="48" spans="1:1" x14ac:dyDescent="0.25">
      <c r="A48" s="18">
        <v>46</v>
      </c>
    </row>
    <row r="49" spans="1:7" x14ac:dyDescent="0.25">
      <c r="A49" s="18">
        <v>47</v>
      </c>
    </row>
    <row r="50" spans="1:7" x14ac:dyDescent="0.25">
      <c r="A50" s="18">
        <v>48</v>
      </c>
    </row>
    <row r="51" spans="1:7" x14ac:dyDescent="0.25">
      <c r="A51" s="18">
        <v>49</v>
      </c>
    </row>
    <row r="52" spans="1:7" x14ac:dyDescent="0.25">
      <c r="A52" s="18">
        <v>50</v>
      </c>
    </row>
    <row r="53" spans="1:7" x14ac:dyDescent="0.25">
      <c r="A53" s="18">
        <v>51</v>
      </c>
    </row>
    <row r="54" spans="1:7" x14ac:dyDescent="0.25">
      <c r="A54" s="18">
        <v>52</v>
      </c>
    </row>
    <row r="55" spans="1:7" x14ac:dyDescent="0.25">
      <c r="A55" s="18">
        <v>53</v>
      </c>
    </row>
    <row r="56" spans="1:7" x14ac:dyDescent="0.25">
      <c r="A56" s="18">
        <v>54</v>
      </c>
    </row>
    <row r="57" spans="1:7" x14ac:dyDescent="0.25">
      <c r="A57" s="18">
        <v>55</v>
      </c>
    </row>
    <row r="58" spans="1:7" x14ac:dyDescent="0.25">
      <c r="A58" s="18">
        <v>56</v>
      </c>
    </row>
    <row r="59" spans="1:7" x14ac:dyDescent="0.25">
      <c r="A59">
        <v>57</v>
      </c>
      <c r="B59" t="s">
        <v>572</v>
      </c>
    </row>
    <row r="60" spans="1:7" x14ac:dyDescent="0.25">
      <c r="B60" t="s">
        <v>510</v>
      </c>
    </row>
    <row r="61" spans="1:7" x14ac:dyDescent="0.25">
      <c r="A61">
        <v>1</v>
      </c>
      <c r="B61" t="s">
        <v>511</v>
      </c>
      <c r="C61" t="s">
        <v>512</v>
      </c>
    </row>
    <row r="62" spans="1:7" x14ac:dyDescent="0.25">
      <c r="B62" s="115" t="s">
        <v>523</v>
      </c>
      <c r="C62" s="115"/>
      <c r="D62" s="115"/>
      <c r="E62" s="115"/>
    </row>
    <row r="63" spans="1:7" x14ac:dyDescent="0.25">
      <c r="A63">
        <v>2</v>
      </c>
      <c r="B63" t="s">
        <v>513</v>
      </c>
      <c r="G63" s="235">
        <v>168000</v>
      </c>
    </row>
    <row r="64" spans="1:7" x14ac:dyDescent="0.25">
      <c r="A64">
        <v>3</v>
      </c>
      <c r="B64" t="s">
        <v>514</v>
      </c>
      <c r="G64" s="235"/>
    </row>
    <row r="65" spans="1:7" x14ac:dyDescent="0.25">
      <c r="A65" s="18">
        <v>4</v>
      </c>
      <c r="B65" t="s">
        <v>515</v>
      </c>
      <c r="G65" s="235"/>
    </row>
    <row r="66" spans="1:7" x14ac:dyDescent="0.25">
      <c r="A66" s="18">
        <v>5</v>
      </c>
      <c r="B66" t="s">
        <v>516</v>
      </c>
      <c r="G66" s="235"/>
    </row>
    <row r="67" spans="1:7" x14ac:dyDescent="0.25">
      <c r="A67" s="18">
        <v>6</v>
      </c>
      <c r="B67" t="s">
        <v>517</v>
      </c>
      <c r="G67" s="235"/>
    </row>
    <row r="68" spans="1:7" x14ac:dyDescent="0.25">
      <c r="A68" s="18">
        <v>7</v>
      </c>
      <c r="B68" t="s">
        <v>518</v>
      </c>
      <c r="G68" s="235"/>
    </row>
    <row r="69" spans="1:7" x14ac:dyDescent="0.25">
      <c r="A69" s="18">
        <v>8</v>
      </c>
      <c r="B69" t="s">
        <v>519</v>
      </c>
      <c r="G69" s="235"/>
    </row>
    <row r="70" spans="1:7" x14ac:dyDescent="0.25">
      <c r="A70" s="18">
        <v>9</v>
      </c>
      <c r="B70" t="s">
        <v>520</v>
      </c>
      <c r="G70" s="235"/>
    </row>
    <row r="71" spans="1:7" x14ac:dyDescent="0.25">
      <c r="A71" s="18">
        <v>10</v>
      </c>
      <c r="B71" t="s">
        <v>521</v>
      </c>
      <c r="G71" s="235"/>
    </row>
    <row r="72" spans="1:7" x14ac:dyDescent="0.25">
      <c r="A72" s="18">
        <v>11</v>
      </c>
      <c r="B72" t="s">
        <v>522</v>
      </c>
      <c r="G72" s="235"/>
    </row>
    <row r="73" spans="1:7" x14ac:dyDescent="0.25">
      <c r="A73">
        <v>12</v>
      </c>
      <c r="B73" t="s">
        <v>524</v>
      </c>
      <c r="G73" s="236">
        <v>18102.27</v>
      </c>
    </row>
    <row r="74" spans="1:7" x14ac:dyDescent="0.25">
      <c r="A74">
        <v>13</v>
      </c>
      <c r="B74" t="s">
        <v>525</v>
      </c>
      <c r="G74" s="236"/>
    </row>
    <row r="75" spans="1:7" x14ac:dyDescent="0.25">
      <c r="A75">
        <v>14</v>
      </c>
      <c r="B75" t="s">
        <v>526</v>
      </c>
      <c r="G75" s="236"/>
    </row>
    <row r="76" spans="1:7" x14ac:dyDescent="0.25">
      <c r="A76">
        <v>15</v>
      </c>
      <c r="B76" t="s">
        <v>527</v>
      </c>
      <c r="G76" s="236"/>
    </row>
    <row r="77" spans="1:7" x14ac:dyDescent="0.25">
      <c r="A77">
        <v>16</v>
      </c>
      <c r="B77" t="s">
        <v>528</v>
      </c>
      <c r="G77" s="237">
        <v>26444.78</v>
      </c>
    </row>
    <row r="78" spans="1:7" x14ac:dyDescent="0.25">
      <c r="A78">
        <v>17</v>
      </c>
      <c r="B78" s="31" t="s">
        <v>529</v>
      </c>
      <c r="G78" s="237"/>
    </row>
    <row r="79" spans="1:7" x14ac:dyDescent="0.25">
      <c r="A79" s="31">
        <v>18</v>
      </c>
      <c r="B79" s="31" t="s">
        <v>530</v>
      </c>
      <c r="G79" s="237">
        <v>38063.39</v>
      </c>
    </row>
    <row r="80" spans="1:7" x14ac:dyDescent="0.25">
      <c r="A80" s="31">
        <v>19</v>
      </c>
      <c r="B80" t="s">
        <v>531</v>
      </c>
      <c r="G80" s="237"/>
    </row>
    <row r="81" spans="1:7" x14ac:dyDescent="0.25">
      <c r="A81" s="31">
        <v>20</v>
      </c>
      <c r="B81" t="s">
        <v>532</v>
      </c>
      <c r="G81" s="236">
        <v>43634.34</v>
      </c>
    </row>
    <row r="82" spans="1:7" x14ac:dyDescent="0.25">
      <c r="A82" s="31">
        <v>21</v>
      </c>
      <c r="B82" t="s">
        <v>533</v>
      </c>
      <c r="G82" s="236"/>
    </row>
    <row r="83" spans="1:7" x14ac:dyDescent="0.25">
      <c r="A83" s="31">
        <v>22</v>
      </c>
      <c r="B83" t="s">
        <v>534</v>
      </c>
      <c r="G83" s="236"/>
    </row>
    <row r="84" spans="1:7" x14ac:dyDescent="0.25">
      <c r="A84" s="31">
        <v>23</v>
      </c>
      <c r="B84" s="31" t="s">
        <v>535</v>
      </c>
      <c r="G84" s="236"/>
    </row>
    <row r="85" spans="1:7" x14ac:dyDescent="0.25">
      <c r="A85" s="31">
        <v>24</v>
      </c>
      <c r="B85" s="31" t="s">
        <v>536</v>
      </c>
      <c r="G85" s="236"/>
    </row>
    <row r="86" spans="1:7" x14ac:dyDescent="0.25">
      <c r="A86" s="31">
        <v>25</v>
      </c>
      <c r="B86" s="116">
        <v>1</v>
      </c>
      <c r="G86" s="234" t="s">
        <v>537</v>
      </c>
    </row>
    <row r="87" spans="1:7" x14ac:dyDescent="0.25">
      <c r="A87" s="31">
        <v>26</v>
      </c>
      <c r="B87" s="116">
        <v>2</v>
      </c>
      <c r="G87" s="234"/>
    </row>
    <row r="88" spans="1:7" x14ac:dyDescent="0.25">
      <c r="A88" s="31">
        <v>27</v>
      </c>
      <c r="B88" s="116">
        <v>3</v>
      </c>
      <c r="G88" s="234"/>
    </row>
    <row r="89" spans="1:7" x14ac:dyDescent="0.25">
      <c r="A89" s="31">
        <v>28</v>
      </c>
      <c r="B89" s="116">
        <v>4</v>
      </c>
      <c r="G89" s="234"/>
    </row>
    <row r="90" spans="1:7" x14ac:dyDescent="0.25">
      <c r="A90" s="31">
        <v>29</v>
      </c>
      <c r="B90" s="116">
        <v>5</v>
      </c>
      <c r="G90" s="234"/>
    </row>
    <row r="91" spans="1:7" x14ac:dyDescent="0.25">
      <c r="A91" s="31">
        <v>30</v>
      </c>
      <c r="B91" s="116">
        <v>6</v>
      </c>
      <c r="G91" s="234"/>
    </row>
    <row r="92" spans="1:7" x14ac:dyDescent="0.25">
      <c r="A92" s="31">
        <v>31</v>
      </c>
      <c r="B92" s="116">
        <v>7</v>
      </c>
      <c r="G92" s="234"/>
    </row>
    <row r="93" spans="1:7" x14ac:dyDescent="0.25">
      <c r="A93" s="31">
        <v>32</v>
      </c>
      <c r="B93" s="116">
        <v>8</v>
      </c>
      <c r="G93" s="234"/>
    </row>
    <row r="94" spans="1:7" x14ac:dyDescent="0.25">
      <c r="A94" s="31">
        <v>33</v>
      </c>
      <c r="B94" s="116">
        <v>9</v>
      </c>
      <c r="G94" s="234"/>
    </row>
    <row r="95" spans="1:7" x14ac:dyDescent="0.25">
      <c r="A95" s="31">
        <v>34</v>
      </c>
      <c r="B95" s="116">
        <v>10</v>
      </c>
      <c r="G95" s="234"/>
    </row>
    <row r="96" spans="1:7" x14ac:dyDescent="0.25">
      <c r="A96" s="31">
        <v>35</v>
      </c>
      <c r="B96" s="116">
        <v>11</v>
      </c>
      <c r="G96" s="234"/>
    </row>
    <row r="97" spans="1:7" x14ac:dyDescent="0.25">
      <c r="A97" s="31">
        <v>36</v>
      </c>
      <c r="B97" s="116">
        <v>12</v>
      </c>
      <c r="G97" s="234"/>
    </row>
    <row r="98" spans="1:7" x14ac:dyDescent="0.25">
      <c r="A98" s="31">
        <v>37</v>
      </c>
      <c r="B98" s="116">
        <v>13</v>
      </c>
      <c r="G98" s="234"/>
    </row>
    <row r="99" spans="1:7" x14ac:dyDescent="0.25">
      <c r="A99" s="31">
        <v>38</v>
      </c>
      <c r="B99" s="116">
        <v>14</v>
      </c>
      <c r="G99" s="234"/>
    </row>
    <row r="100" spans="1:7" x14ac:dyDescent="0.25">
      <c r="A100" s="31">
        <v>39</v>
      </c>
      <c r="B100" s="116">
        <v>15</v>
      </c>
      <c r="G100" s="234"/>
    </row>
    <row r="101" spans="1:7" x14ac:dyDescent="0.25">
      <c r="A101" s="31">
        <v>40</v>
      </c>
      <c r="B101" s="116">
        <v>16</v>
      </c>
      <c r="G101" s="234"/>
    </row>
    <row r="102" spans="1:7" x14ac:dyDescent="0.25">
      <c r="A102" s="31">
        <v>41</v>
      </c>
      <c r="B102" s="116">
        <v>17</v>
      </c>
      <c r="G102" s="234"/>
    </row>
    <row r="103" spans="1:7" x14ac:dyDescent="0.25">
      <c r="A103" s="31">
        <v>42</v>
      </c>
      <c r="B103" s="116">
        <v>18</v>
      </c>
      <c r="G103" s="234"/>
    </row>
    <row r="104" spans="1:7" x14ac:dyDescent="0.25">
      <c r="A104" s="31">
        <v>43</v>
      </c>
      <c r="B104" s="116">
        <v>19</v>
      </c>
      <c r="G104" s="234"/>
    </row>
    <row r="105" spans="1:7" x14ac:dyDescent="0.25">
      <c r="A105" s="31">
        <v>44</v>
      </c>
      <c r="B105" s="116">
        <v>20</v>
      </c>
      <c r="G105" s="234"/>
    </row>
    <row r="106" spans="1:7" x14ac:dyDescent="0.25">
      <c r="A106" s="31">
        <v>45</v>
      </c>
      <c r="B106" s="116">
        <v>21</v>
      </c>
      <c r="G106" s="234"/>
    </row>
    <row r="107" spans="1:7" x14ac:dyDescent="0.25">
      <c r="A107" s="31">
        <v>46</v>
      </c>
      <c r="B107" s="116">
        <v>22</v>
      </c>
      <c r="G107" s="234"/>
    </row>
    <row r="108" spans="1:7" x14ac:dyDescent="0.25">
      <c r="A108" s="31">
        <v>47</v>
      </c>
      <c r="B108" s="116">
        <v>23</v>
      </c>
      <c r="G108" s="234"/>
    </row>
    <row r="109" spans="1:7" x14ac:dyDescent="0.25">
      <c r="A109" s="31">
        <v>48</v>
      </c>
      <c r="B109" s="116">
        <v>24</v>
      </c>
      <c r="G109" s="234"/>
    </row>
    <row r="110" spans="1:7" x14ac:dyDescent="0.25">
      <c r="A110" s="31">
        <v>49</v>
      </c>
      <c r="B110" s="116">
        <v>25</v>
      </c>
      <c r="G110" s="234"/>
    </row>
    <row r="111" spans="1:7" x14ac:dyDescent="0.25">
      <c r="A111" s="31">
        <v>50</v>
      </c>
      <c r="B111" s="116">
        <v>26</v>
      </c>
      <c r="G111" s="234"/>
    </row>
    <row r="112" spans="1:7" x14ac:dyDescent="0.25">
      <c r="A112" s="31">
        <v>51</v>
      </c>
      <c r="B112" s="116">
        <v>27</v>
      </c>
      <c r="G112" s="234"/>
    </row>
    <row r="113" spans="1:7" x14ac:dyDescent="0.25">
      <c r="A113" s="31"/>
      <c r="B113" t="s">
        <v>538</v>
      </c>
    </row>
    <row r="114" spans="1:7" x14ac:dyDescent="0.25">
      <c r="A114" s="31">
        <v>52</v>
      </c>
      <c r="B114" t="s">
        <v>539</v>
      </c>
      <c r="G114" s="234">
        <v>535551.53</v>
      </c>
    </row>
    <row r="115" spans="1:7" x14ac:dyDescent="0.25">
      <c r="A115" s="31">
        <v>53</v>
      </c>
      <c r="B115" s="31" t="s">
        <v>540</v>
      </c>
      <c r="G115" s="234"/>
    </row>
    <row r="116" spans="1:7" x14ac:dyDescent="0.25">
      <c r="A116" s="31">
        <v>54</v>
      </c>
      <c r="B116" s="31" t="s">
        <v>541</v>
      </c>
      <c r="G116" s="234"/>
    </row>
    <row r="117" spans="1:7" x14ac:dyDescent="0.25">
      <c r="A117" s="31">
        <v>55</v>
      </c>
      <c r="B117" s="31" t="s">
        <v>542</v>
      </c>
      <c r="G117" s="234"/>
    </row>
    <row r="118" spans="1:7" x14ac:dyDescent="0.25">
      <c r="A118" s="31">
        <v>56</v>
      </c>
      <c r="B118" s="31" t="s">
        <v>543</v>
      </c>
      <c r="G118" s="234"/>
    </row>
    <row r="119" spans="1:7" x14ac:dyDescent="0.25">
      <c r="A119" s="31">
        <v>57</v>
      </c>
      <c r="B119" t="s">
        <v>544</v>
      </c>
      <c r="G119" s="234"/>
    </row>
    <row r="120" spans="1:7" x14ac:dyDescent="0.25">
      <c r="A120" s="31">
        <v>58</v>
      </c>
      <c r="B120" s="31" t="s">
        <v>545</v>
      </c>
      <c r="G120" s="234"/>
    </row>
    <row r="121" spans="1:7" x14ac:dyDescent="0.25">
      <c r="A121" s="31">
        <v>59</v>
      </c>
      <c r="B121" s="31" t="s">
        <v>546</v>
      </c>
      <c r="G121" s="234"/>
    </row>
    <row r="122" spans="1:7" x14ac:dyDescent="0.25">
      <c r="A122" s="31">
        <v>60</v>
      </c>
      <c r="B122" t="s">
        <v>547</v>
      </c>
      <c r="G122" s="234"/>
    </row>
    <row r="123" spans="1:7" x14ac:dyDescent="0.25">
      <c r="A123" s="31">
        <v>61</v>
      </c>
      <c r="B123" s="31" t="s">
        <v>548</v>
      </c>
      <c r="G123" s="234"/>
    </row>
    <row r="124" spans="1:7" x14ac:dyDescent="0.25">
      <c r="A124" s="31">
        <v>62</v>
      </c>
      <c r="B124" s="31" t="s">
        <v>549</v>
      </c>
      <c r="G124" s="234"/>
    </row>
    <row r="125" spans="1:7" x14ac:dyDescent="0.25">
      <c r="A125" s="31">
        <v>63</v>
      </c>
      <c r="B125" s="31" t="s">
        <v>550</v>
      </c>
      <c r="G125" s="234"/>
    </row>
    <row r="126" spans="1:7" x14ac:dyDescent="0.25">
      <c r="A126" s="31">
        <v>64</v>
      </c>
      <c r="B126" s="31" t="s">
        <v>551</v>
      </c>
      <c r="G126" s="234"/>
    </row>
    <row r="127" spans="1:7" x14ac:dyDescent="0.25">
      <c r="A127" s="31">
        <v>65</v>
      </c>
      <c r="B127" s="31" t="s">
        <v>552</v>
      </c>
      <c r="G127" s="234"/>
    </row>
    <row r="128" spans="1:7" x14ac:dyDescent="0.25">
      <c r="A128" s="31">
        <v>66</v>
      </c>
      <c r="B128" s="31" t="s">
        <v>553</v>
      </c>
      <c r="G128" s="234"/>
    </row>
    <row r="129" spans="1:7" x14ac:dyDescent="0.25">
      <c r="A129" s="31">
        <v>67</v>
      </c>
      <c r="B129" s="31" t="s">
        <v>554</v>
      </c>
      <c r="G129" s="234"/>
    </row>
    <row r="130" spans="1:7" x14ac:dyDescent="0.25">
      <c r="A130" s="31">
        <v>68</v>
      </c>
      <c r="B130" t="s">
        <v>555</v>
      </c>
      <c r="G130" s="234"/>
    </row>
    <row r="131" spans="1:7" x14ac:dyDescent="0.25">
      <c r="A131" s="31">
        <v>69</v>
      </c>
      <c r="B131" s="31" t="s">
        <v>556</v>
      </c>
      <c r="G131" s="234"/>
    </row>
    <row r="132" spans="1:7" x14ac:dyDescent="0.25">
      <c r="A132" s="31">
        <v>70</v>
      </c>
      <c r="B132" t="s">
        <v>557</v>
      </c>
      <c r="G132" s="234"/>
    </row>
    <row r="133" spans="1:7" x14ac:dyDescent="0.25">
      <c r="A133" s="31">
        <v>71</v>
      </c>
      <c r="B133" s="31" t="s">
        <v>558</v>
      </c>
      <c r="G133" s="234"/>
    </row>
    <row r="134" spans="1:7" x14ac:dyDescent="0.25">
      <c r="A134" s="31">
        <v>72</v>
      </c>
      <c r="B134" t="s">
        <v>559</v>
      </c>
      <c r="G134" s="234"/>
    </row>
    <row r="135" spans="1:7" x14ac:dyDescent="0.25">
      <c r="A135" s="31">
        <v>73</v>
      </c>
      <c r="B135" t="s">
        <v>560</v>
      </c>
      <c r="G135" s="234"/>
    </row>
    <row r="136" spans="1:7" x14ac:dyDescent="0.25">
      <c r="A136" s="31">
        <v>74</v>
      </c>
      <c r="B136" t="s">
        <v>561</v>
      </c>
      <c r="G136">
        <v>685350.47</v>
      </c>
    </row>
    <row r="137" spans="1:7" x14ac:dyDescent="0.25">
      <c r="A137" s="31">
        <v>75</v>
      </c>
      <c r="B137" s="116">
        <v>1</v>
      </c>
      <c r="G137" s="234">
        <v>1024757.23</v>
      </c>
    </row>
    <row r="138" spans="1:7" x14ac:dyDescent="0.25">
      <c r="A138" s="31">
        <v>76</v>
      </c>
      <c r="B138" s="116">
        <v>2</v>
      </c>
      <c r="G138" s="234"/>
    </row>
    <row r="139" spans="1:7" x14ac:dyDescent="0.25">
      <c r="A139" s="31">
        <v>77</v>
      </c>
      <c r="B139" s="116">
        <v>3</v>
      </c>
      <c r="G139" s="234"/>
    </row>
    <row r="140" spans="1:7" x14ac:dyDescent="0.25">
      <c r="A140" s="31">
        <v>78</v>
      </c>
      <c r="B140" s="116">
        <v>4</v>
      </c>
      <c r="G140" s="234"/>
    </row>
    <row r="141" spans="1:7" x14ac:dyDescent="0.25">
      <c r="A141" s="31">
        <v>79</v>
      </c>
      <c r="B141" s="116">
        <v>5</v>
      </c>
      <c r="G141" s="234"/>
    </row>
    <row r="142" spans="1:7" x14ac:dyDescent="0.25">
      <c r="A142" s="31">
        <v>80</v>
      </c>
      <c r="B142" s="116">
        <v>6</v>
      </c>
      <c r="G142" s="234"/>
    </row>
    <row r="143" spans="1:7" x14ac:dyDescent="0.25">
      <c r="A143" s="31">
        <v>81</v>
      </c>
      <c r="B143" s="116">
        <v>7</v>
      </c>
      <c r="G143" s="234"/>
    </row>
    <row r="144" spans="1:7" x14ac:dyDescent="0.25">
      <c r="A144" s="31">
        <v>82</v>
      </c>
      <c r="B144" s="116">
        <v>8</v>
      </c>
      <c r="G144" s="234"/>
    </row>
    <row r="145" spans="1:7" x14ac:dyDescent="0.25">
      <c r="A145" s="31">
        <v>83</v>
      </c>
      <c r="B145" s="116">
        <v>9</v>
      </c>
      <c r="G145" s="234"/>
    </row>
    <row r="146" spans="1:7" x14ac:dyDescent="0.25">
      <c r="A146" s="31">
        <v>84</v>
      </c>
      <c r="B146" s="116">
        <v>10</v>
      </c>
      <c r="G146" s="234"/>
    </row>
    <row r="147" spans="1:7" x14ac:dyDescent="0.25">
      <c r="A147" s="31">
        <v>85</v>
      </c>
      <c r="B147" s="116">
        <v>11</v>
      </c>
      <c r="G147" s="234"/>
    </row>
    <row r="148" spans="1:7" x14ac:dyDescent="0.25">
      <c r="A148" s="31">
        <v>86</v>
      </c>
      <c r="B148" s="116">
        <v>12</v>
      </c>
      <c r="G148" s="234"/>
    </row>
    <row r="149" spans="1:7" x14ac:dyDescent="0.25">
      <c r="A149" s="31">
        <v>87</v>
      </c>
      <c r="B149" s="116">
        <v>13</v>
      </c>
      <c r="G149" s="234"/>
    </row>
    <row r="150" spans="1:7" x14ac:dyDescent="0.25">
      <c r="A150" s="31">
        <v>88</v>
      </c>
      <c r="B150" s="116">
        <v>14</v>
      </c>
      <c r="G150" s="234"/>
    </row>
    <row r="151" spans="1:7" x14ac:dyDescent="0.25">
      <c r="A151" s="31">
        <v>89</v>
      </c>
      <c r="B151" s="116">
        <v>15</v>
      </c>
      <c r="G151" s="234"/>
    </row>
    <row r="152" spans="1:7" x14ac:dyDescent="0.25">
      <c r="A152" s="31">
        <v>90</v>
      </c>
      <c r="B152" s="116">
        <v>16</v>
      </c>
      <c r="G152" s="234"/>
    </row>
    <row r="153" spans="1:7" x14ac:dyDescent="0.25">
      <c r="A153" s="31">
        <v>91</v>
      </c>
      <c r="B153" s="116">
        <v>17</v>
      </c>
      <c r="G153" s="234"/>
    </row>
    <row r="154" spans="1:7" x14ac:dyDescent="0.25">
      <c r="A154" s="31">
        <v>92</v>
      </c>
      <c r="B154" s="116">
        <v>18</v>
      </c>
      <c r="G154" s="234"/>
    </row>
    <row r="155" spans="1:7" x14ac:dyDescent="0.25">
      <c r="A155" s="31">
        <v>93</v>
      </c>
      <c r="B155" s="116">
        <v>19</v>
      </c>
      <c r="G155" s="234"/>
    </row>
    <row r="156" spans="1:7" x14ac:dyDescent="0.25">
      <c r="A156" s="31">
        <v>94</v>
      </c>
      <c r="B156" s="116">
        <v>20</v>
      </c>
      <c r="G156" s="234"/>
    </row>
    <row r="157" spans="1:7" x14ac:dyDescent="0.25">
      <c r="A157" s="31">
        <v>95</v>
      </c>
      <c r="B157" s="116">
        <v>21</v>
      </c>
      <c r="G157" s="234"/>
    </row>
    <row r="158" spans="1:7" x14ac:dyDescent="0.25">
      <c r="A158" s="31">
        <v>96</v>
      </c>
      <c r="B158" s="116">
        <v>22</v>
      </c>
      <c r="G158" s="234"/>
    </row>
    <row r="159" spans="1:7" x14ac:dyDescent="0.25">
      <c r="A159" s="31">
        <v>97</v>
      </c>
      <c r="B159" s="116">
        <v>23</v>
      </c>
      <c r="G159" s="234"/>
    </row>
    <row r="160" spans="1:7" x14ac:dyDescent="0.25">
      <c r="A160" s="31">
        <v>98</v>
      </c>
      <c r="B160" s="116">
        <v>24</v>
      </c>
      <c r="G160" s="234"/>
    </row>
    <row r="161" spans="1:7" x14ac:dyDescent="0.25">
      <c r="A161" s="31">
        <v>99</v>
      </c>
      <c r="B161" s="116">
        <v>25</v>
      </c>
      <c r="G161" s="234"/>
    </row>
    <row r="162" spans="1:7" x14ac:dyDescent="0.25">
      <c r="A162" s="31">
        <v>100</v>
      </c>
      <c r="B162" s="116">
        <v>26</v>
      </c>
      <c r="G162" s="234"/>
    </row>
    <row r="163" spans="1:7" x14ac:dyDescent="0.25">
      <c r="A163" s="31">
        <v>101</v>
      </c>
      <c r="B163" s="116">
        <v>27</v>
      </c>
      <c r="G163" s="234"/>
    </row>
    <row r="164" spans="1:7" x14ac:dyDescent="0.25">
      <c r="A164" s="31">
        <v>102</v>
      </c>
      <c r="B164" s="116">
        <v>28</v>
      </c>
      <c r="G164" s="234"/>
    </row>
    <row r="165" spans="1:7" x14ac:dyDescent="0.25">
      <c r="A165" s="31">
        <v>103</v>
      </c>
      <c r="B165" s="116">
        <v>29</v>
      </c>
      <c r="G165" s="234"/>
    </row>
    <row r="166" spans="1:7" x14ac:dyDescent="0.25">
      <c r="A166" s="31">
        <v>104</v>
      </c>
      <c r="B166" s="116">
        <v>30</v>
      </c>
      <c r="G166" s="234"/>
    </row>
    <row r="167" spans="1:7" x14ac:dyDescent="0.25">
      <c r="A167" s="31">
        <v>105</v>
      </c>
      <c r="B167" s="116">
        <v>31</v>
      </c>
      <c r="G167" s="234"/>
    </row>
    <row r="168" spans="1:7" x14ac:dyDescent="0.25">
      <c r="A168" s="31">
        <v>106</v>
      </c>
      <c r="B168" s="116">
        <v>32</v>
      </c>
      <c r="G168" s="234"/>
    </row>
    <row r="169" spans="1:7" x14ac:dyDescent="0.25">
      <c r="A169" s="31">
        <v>107</v>
      </c>
      <c r="B169" s="116">
        <v>33</v>
      </c>
      <c r="G169" s="234"/>
    </row>
    <row r="170" spans="1:7" x14ac:dyDescent="0.25">
      <c r="A170" s="31">
        <v>108</v>
      </c>
      <c r="B170" s="116">
        <v>34</v>
      </c>
      <c r="G170" s="234"/>
    </row>
    <row r="171" spans="1:7" x14ac:dyDescent="0.25">
      <c r="A171" s="31">
        <v>109</v>
      </c>
      <c r="B171" s="116">
        <v>35</v>
      </c>
      <c r="G171" s="234"/>
    </row>
    <row r="172" spans="1:7" x14ac:dyDescent="0.25">
      <c r="A172" s="31">
        <v>110</v>
      </c>
      <c r="B172" s="116">
        <v>36</v>
      </c>
      <c r="G172" s="234"/>
    </row>
    <row r="173" spans="1:7" x14ac:dyDescent="0.25">
      <c r="A173" s="31">
        <v>111</v>
      </c>
      <c r="B173" s="116">
        <v>37</v>
      </c>
      <c r="G173" s="234"/>
    </row>
    <row r="174" spans="1:7" x14ac:dyDescent="0.25">
      <c r="A174" s="31">
        <v>112</v>
      </c>
      <c r="B174" s="116">
        <v>38</v>
      </c>
      <c r="G174" s="234"/>
    </row>
    <row r="175" spans="1:7" x14ac:dyDescent="0.25">
      <c r="A175" s="31">
        <v>113</v>
      </c>
      <c r="B175" s="116">
        <v>39</v>
      </c>
      <c r="G175" s="234"/>
    </row>
    <row r="176" spans="1:7" x14ac:dyDescent="0.25">
      <c r="A176" s="31">
        <v>114</v>
      </c>
      <c r="B176" s="116">
        <v>40</v>
      </c>
      <c r="G176" s="234"/>
    </row>
    <row r="177" spans="1:7" x14ac:dyDescent="0.25">
      <c r="A177" s="31">
        <v>115</v>
      </c>
      <c r="B177" s="116">
        <v>41</v>
      </c>
      <c r="G177" s="234"/>
    </row>
    <row r="178" spans="1:7" x14ac:dyDescent="0.25">
      <c r="A178" s="31">
        <v>116</v>
      </c>
      <c r="B178" s="116">
        <v>42</v>
      </c>
      <c r="G178" s="234"/>
    </row>
    <row r="179" spans="1:7" x14ac:dyDescent="0.25">
      <c r="A179" s="31">
        <v>117</v>
      </c>
      <c r="B179" s="116">
        <v>43</v>
      </c>
      <c r="G179" s="234"/>
    </row>
    <row r="180" spans="1:7" x14ac:dyDescent="0.25">
      <c r="A180" s="31">
        <v>118</v>
      </c>
      <c r="B180" s="116">
        <v>44</v>
      </c>
      <c r="G180" s="234"/>
    </row>
    <row r="181" spans="1:7" x14ac:dyDescent="0.25">
      <c r="A181" s="31">
        <v>119</v>
      </c>
      <c r="B181" s="116">
        <v>45</v>
      </c>
      <c r="G181" s="234"/>
    </row>
    <row r="182" spans="1:7" x14ac:dyDescent="0.25">
      <c r="A182" s="31">
        <v>120</v>
      </c>
      <c r="B182" s="116">
        <v>46</v>
      </c>
      <c r="G182" s="234"/>
    </row>
    <row r="183" spans="1:7" x14ac:dyDescent="0.25">
      <c r="A183" s="31">
        <v>121</v>
      </c>
      <c r="B183" s="116">
        <v>47</v>
      </c>
      <c r="G183" s="234"/>
    </row>
    <row r="184" spans="1:7" x14ac:dyDescent="0.25">
      <c r="A184" s="31">
        <v>122</v>
      </c>
      <c r="B184" s="116">
        <v>48</v>
      </c>
      <c r="G184" s="234"/>
    </row>
    <row r="185" spans="1:7" x14ac:dyDescent="0.25">
      <c r="A185" s="31">
        <v>123</v>
      </c>
      <c r="B185" s="116">
        <v>49</v>
      </c>
      <c r="G185" s="234"/>
    </row>
    <row r="186" spans="1:7" x14ac:dyDescent="0.25">
      <c r="A186" s="31">
        <v>124</v>
      </c>
      <c r="B186" s="116">
        <v>50</v>
      </c>
      <c r="G186" s="234"/>
    </row>
    <row r="187" spans="1:7" x14ac:dyDescent="0.25">
      <c r="A187" s="31">
        <v>125</v>
      </c>
      <c r="B187" s="116">
        <v>51</v>
      </c>
      <c r="G187" s="234"/>
    </row>
    <row r="188" spans="1:7" x14ac:dyDescent="0.25">
      <c r="A188" s="31">
        <v>126</v>
      </c>
      <c r="B188" s="116">
        <v>52</v>
      </c>
      <c r="G188" s="234"/>
    </row>
    <row r="189" spans="1:7" x14ac:dyDescent="0.25">
      <c r="A189" s="31">
        <v>127</v>
      </c>
      <c r="B189" s="116">
        <v>53</v>
      </c>
      <c r="G189" s="234"/>
    </row>
    <row r="190" spans="1:7" x14ac:dyDescent="0.25">
      <c r="A190" s="31">
        <v>128</v>
      </c>
      <c r="B190" s="116">
        <v>54</v>
      </c>
      <c r="G190" s="234"/>
    </row>
    <row r="191" spans="1:7" x14ac:dyDescent="0.25">
      <c r="A191" s="31">
        <v>129</v>
      </c>
      <c r="B191" s="116">
        <v>55</v>
      </c>
      <c r="G191" s="234"/>
    </row>
    <row r="192" spans="1:7" x14ac:dyDescent="0.25">
      <c r="A192" s="31">
        <v>130</v>
      </c>
      <c r="B192" s="116">
        <v>56</v>
      </c>
      <c r="G192" s="234"/>
    </row>
    <row r="193" spans="1:7" x14ac:dyDescent="0.25">
      <c r="A193" s="31">
        <v>131</v>
      </c>
      <c r="B193" s="116">
        <v>57</v>
      </c>
      <c r="G193" s="234"/>
    </row>
    <row r="194" spans="1:7" x14ac:dyDescent="0.25">
      <c r="A194" s="31">
        <v>132</v>
      </c>
      <c r="B194" s="116">
        <v>58</v>
      </c>
      <c r="G194" s="234"/>
    </row>
    <row r="195" spans="1:7" x14ac:dyDescent="0.25">
      <c r="A195" s="31">
        <v>133</v>
      </c>
      <c r="B195" s="116">
        <v>59</v>
      </c>
      <c r="G195" s="234"/>
    </row>
    <row r="196" spans="1:7" x14ac:dyDescent="0.25">
      <c r="A196" s="31">
        <v>134</v>
      </c>
      <c r="B196" s="116">
        <v>60</v>
      </c>
      <c r="G196" s="234"/>
    </row>
    <row r="197" spans="1:7" x14ac:dyDescent="0.25">
      <c r="A197" s="31">
        <v>135</v>
      </c>
      <c r="B197" s="116">
        <v>61</v>
      </c>
      <c r="G197" s="234"/>
    </row>
    <row r="198" spans="1:7" x14ac:dyDescent="0.25">
      <c r="A198" s="31">
        <v>136</v>
      </c>
      <c r="B198" s="116">
        <v>62</v>
      </c>
      <c r="G198" s="234"/>
    </row>
    <row r="199" spans="1:7" x14ac:dyDescent="0.25">
      <c r="A199" s="31">
        <v>137</v>
      </c>
      <c r="B199" s="116">
        <v>63</v>
      </c>
      <c r="G199" s="234"/>
    </row>
    <row r="200" spans="1:7" x14ac:dyDescent="0.25">
      <c r="A200" s="31">
        <v>138</v>
      </c>
      <c r="B200" s="116">
        <v>64</v>
      </c>
      <c r="G200" s="234"/>
    </row>
    <row r="201" spans="1:7" x14ac:dyDescent="0.25">
      <c r="A201" s="31">
        <v>139</v>
      </c>
      <c r="B201" s="116">
        <v>65</v>
      </c>
      <c r="G201" s="234"/>
    </row>
    <row r="202" spans="1:7" x14ac:dyDescent="0.25">
      <c r="A202" s="31">
        <v>140</v>
      </c>
      <c r="B202" s="116">
        <v>66</v>
      </c>
      <c r="G202" s="234"/>
    </row>
    <row r="203" spans="1:7" x14ac:dyDescent="0.25">
      <c r="A203" s="31">
        <v>141</v>
      </c>
      <c r="B203" s="116">
        <v>67</v>
      </c>
      <c r="G203" s="234"/>
    </row>
    <row r="204" spans="1:7" x14ac:dyDescent="0.25">
      <c r="A204" s="31">
        <v>142</v>
      </c>
      <c r="B204" s="116">
        <v>68</v>
      </c>
      <c r="G204" s="234"/>
    </row>
    <row r="205" spans="1:7" x14ac:dyDescent="0.25">
      <c r="A205" s="31">
        <v>143</v>
      </c>
      <c r="B205" s="116">
        <v>69</v>
      </c>
      <c r="G205" s="234"/>
    </row>
    <row r="206" spans="1:7" x14ac:dyDescent="0.25">
      <c r="A206" s="31">
        <v>144</v>
      </c>
      <c r="B206" s="116">
        <v>70</v>
      </c>
      <c r="G206" s="234"/>
    </row>
    <row r="207" spans="1:7" x14ac:dyDescent="0.25">
      <c r="A207" s="31">
        <v>145</v>
      </c>
      <c r="B207" s="116">
        <v>71</v>
      </c>
      <c r="G207" s="234"/>
    </row>
    <row r="208" spans="1:7" x14ac:dyDescent="0.25">
      <c r="A208" s="31">
        <v>146</v>
      </c>
      <c r="B208" s="116">
        <v>72</v>
      </c>
      <c r="G208" s="234"/>
    </row>
    <row r="209" spans="1:7" x14ac:dyDescent="0.25">
      <c r="A209" s="31">
        <v>147</v>
      </c>
      <c r="B209" s="116">
        <v>73</v>
      </c>
      <c r="G209" s="234"/>
    </row>
    <row r="210" spans="1:7" x14ac:dyDescent="0.25">
      <c r="A210" s="31">
        <v>148</v>
      </c>
      <c r="B210" s="116">
        <v>74</v>
      </c>
      <c r="G210" s="234"/>
    </row>
  </sheetData>
  <mergeCells count="8">
    <mergeCell ref="G114:G135"/>
    <mergeCell ref="G137:G210"/>
    <mergeCell ref="G63:G72"/>
    <mergeCell ref="G73:G76"/>
    <mergeCell ref="G77:G78"/>
    <mergeCell ref="G79:G80"/>
    <mergeCell ref="G81:G85"/>
    <mergeCell ref="G86:G1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44"/>
  <sheetViews>
    <sheetView topLeftCell="A5" workbookViewId="0">
      <selection activeCell="F7" sqref="F7"/>
    </sheetView>
  </sheetViews>
  <sheetFormatPr defaultRowHeight="15" x14ac:dyDescent="0.25"/>
  <cols>
    <col min="1" max="1" width="31.140625" customWidth="1"/>
    <col min="3" max="3" width="20" customWidth="1"/>
    <col min="4" max="6" width="12.42578125" bestFit="1" customWidth="1"/>
  </cols>
  <sheetData>
    <row r="1" spans="1:11" s="136" customFormat="1" ht="13.9" customHeight="1" x14ac:dyDescent="0.25">
      <c r="A1" s="167" t="s">
        <v>30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s="136" customFormat="1" x14ac:dyDescent="0.25">
      <c r="A2" s="169"/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s="136" customFormat="1" ht="55.9" customHeight="1" x14ac:dyDescent="0.25">
      <c r="A3" s="170" t="s">
        <v>31</v>
      </c>
      <c r="B3" s="170" t="s">
        <v>32</v>
      </c>
      <c r="C3" s="170" t="s">
        <v>33</v>
      </c>
      <c r="D3" s="170" t="s">
        <v>34</v>
      </c>
      <c r="E3" s="170" t="s">
        <v>35</v>
      </c>
      <c r="F3" s="170" t="s">
        <v>36</v>
      </c>
      <c r="G3" s="172"/>
      <c r="H3" s="172"/>
      <c r="I3" s="173"/>
      <c r="J3" s="170" t="s">
        <v>37</v>
      </c>
      <c r="K3" s="173"/>
    </row>
    <row r="4" spans="1:11" s="136" customFormat="1" ht="67.150000000000006" customHeight="1" x14ac:dyDescent="0.25">
      <c r="A4" s="171"/>
      <c r="B4" s="171"/>
      <c r="C4" s="171"/>
      <c r="D4" s="171"/>
      <c r="E4" s="171"/>
      <c r="F4" s="137" t="s">
        <v>38</v>
      </c>
      <c r="G4" s="137" t="s">
        <v>39</v>
      </c>
      <c r="H4" s="137" t="s">
        <v>40</v>
      </c>
      <c r="I4" s="137" t="s">
        <v>41</v>
      </c>
      <c r="J4" s="137" t="s">
        <v>42</v>
      </c>
      <c r="K4" s="137" t="s">
        <v>43</v>
      </c>
    </row>
    <row r="5" spans="1:11" s="136" customFormat="1" ht="15.75" thickBot="1" x14ac:dyDescent="0.3">
      <c r="A5" s="137" t="s">
        <v>44</v>
      </c>
      <c r="B5" s="20" t="s">
        <v>45</v>
      </c>
      <c r="C5" s="20" t="s">
        <v>46</v>
      </c>
      <c r="D5" s="20" t="s">
        <v>47</v>
      </c>
      <c r="E5" s="20" t="s">
        <v>48</v>
      </c>
      <c r="F5" s="20" t="s">
        <v>49</v>
      </c>
      <c r="G5" s="20" t="s">
        <v>50</v>
      </c>
      <c r="H5" s="20" t="s">
        <v>51</v>
      </c>
      <c r="I5" s="20" t="s">
        <v>52</v>
      </c>
      <c r="J5" s="20" t="s">
        <v>53</v>
      </c>
      <c r="K5" s="20" t="s">
        <v>54</v>
      </c>
    </row>
    <row r="6" spans="1:11" s="136" customFormat="1" ht="22.5" x14ac:dyDescent="0.25">
      <c r="A6" s="21" t="s">
        <v>55</v>
      </c>
      <c r="B6" s="22">
        <v>200</v>
      </c>
      <c r="C6" s="23" t="s">
        <v>56</v>
      </c>
      <c r="D6" s="24">
        <v>90701317</v>
      </c>
      <c r="E6" s="24">
        <v>90701317</v>
      </c>
      <c r="F6" s="24">
        <v>86834152.569999993</v>
      </c>
      <c r="G6" s="24" t="s">
        <v>57</v>
      </c>
      <c r="H6" s="24" t="s">
        <v>57</v>
      </c>
      <c r="I6" s="24">
        <v>86834152.569999993</v>
      </c>
      <c r="J6" s="24">
        <v>3867164.43</v>
      </c>
      <c r="K6" s="25">
        <v>3867164.43</v>
      </c>
    </row>
    <row r="7" spans="1:11" s="136" customFormat="1" x14ac:dyDescent="0.25">
      <c r="A7" s="21" t="s">
        <v>574</v>
      </c>
      <c r="B7" s="22">
        <v>200</v>
      </c>
      <c r="C7" s="23" t="s">
        <v>59</v>
      </c>
      <c r="D7" s="24">
        <v>387000</v>
      </c>
      <c r="E7" s="24">
        <v>387000</v>
      </c>
      <c r="F7" s="24">
        <v>355561.38</v>
      </c>
      <c r="G7" s="24" t="s">
        <v>57</v>
      </c>
      <c r="H7" s="24" t="s">
        <v>57</v>
      </c>
      <c r="I7" s="24">
        <v>355561.38</v>
      </c>
      <c r="J7" s="24">
        <v>31438.62</v>
      </c>
      <c r="K7" s="25">
        <v>31438.62</v>
      </c>
    </row>
    <row r="8" spans="1:11" s="136" customFormat="1" x14ac:dyDescent="0.25">
      <c r="A8" s="21" t="s">
        <v>574</v>
      </c>
      <c r="B8" s="22">
        <v>200</v>
      </c>
      <c r="C8" s="23" t="s">
        <v>62</v>
      </c>
      <c r="D8" s="24">
        <v>1584000</v>
      </c>
      <c r="E8" s="24">
        <v>1584000</v>
      </c>
      <c r="F8" s="24">
        <v>1574830.38</v>
      </c>
      <c r="G8" s="24" t="s">
        <v>57</v>
      </c>
      <c r="H8" s="24" t="s">
        <v>57</v>
      </c>
      <c r="I8" s="24">
        <v>1574830.38</v>
      </c>
      <c r="J8" s="24">
        <v>9169.6200000000008</v>
      </c>
      <c r="K8" s="25">
        <v>9169.6200000000008</v>
      </c>
    </row>
    <row r="9" spans="1:11" s="136" customFormat="1" x14ac:dyDescent="0.25">
      <c r="A9" s="21" t="s">
        <v>63</v>
      </c>
      <c r="B9" s="22">
        <v>200</v>
      </c>
      <c r="C9" s="23" t="s">
        <v>64</v>
      </c>
      <c r="D9" s="24">
        <v>130000</v>
      </c>
      <c r="E9" s="24">
        <v>130000</v>
      </c>
      <c r="F9" s="24">
        <v>128634.48</v>
      </c>
      <c r="G9" s="24" t="s">
        <v>57</v>
      </c>
      <c r="H9" s="24" t="s">
        <v>57</v>
      </c>
      <c r="I9" s="24">
        <v>128634.48</v>
      </c>
      <c r="J9" s="24">
        <v>1365.52</v>
      </c>
      <c r="K9" s="25">
        <v>1365.52</v>
      </c>
    </row>
    <row r="10" spans="1:11" s="136" customFormat="1" x14ac:dyDescent="0.25">
      <c r="A10" s="21" t="s">
        <v>574</v>
      </c>
      <c r="B10" s="22">
        <v>200</v>
      </c>
      <c r="C10" s="23" t="s">
        <v>65</v>
      </c>
      <c r="D10" s="24">
        <v>134005</v>
      </c>
      <c r="E10" s="24">
        <v>134005</v>
      </c>
      <c r="F10" s="24">
        <v>133797.34</v>
      </c>
      <c r="G10" s="24" t="s">
        <v>57</v>
      </c>
      <c r="H10" s="24" t="s">
        <v>57</v>
      </c>
      <c r="I10" s="24">
        <v>133797.34</v>
      </c>
      <c r="J10" s="24">
        <v>207.66</v>
      </c>
      <c r="K10" s="25">
        <v>207.66</v>
      </c>
    </row>
    <row r="11" spans="1:11" s="136" customFormat="1" x14ac:dyDescent="0.25">
      <c r="A11" s="21" t="s">
        <v>574</v>
      </c>
      <c r="B11" s="22">
        <v>200</v>
      </c>
      <c r="C11" s="23" t="s">
        <v>66</v>
      </c>
      <c r="D11" s="24">
        <v>1000000</v>
      </c>
      <c r="E11" s="24">
        <v>1000000</v>
      </c>
      <c r="F11" s="24">
        <v>1000000</v>
      </c>
      <c r="G11" s="24" t="s">
        <v>57</v>
      </c>
      <c r="H11" s="24" t="s">
        <v>57</v>
      </c>
      <c r="I11" s="24">
        <v>1000000</v>
      </c>
      <c r="J11" s="24">
        <v>0</v>
      </c>
      <c r="K11" s="25">
        <v>0</v>
      </c>
    </row>
    <row r="12" spans="1:11" s="136" customFormat="1" hidden="1" x14ac:dyDescent="0.25">
      <c r="A12" s="21" t="s">
        <v>574</v>
      </c>
      <c r="B12" s="22" t="s">
        <v>599</v>
      </c>
      <c r="C12" s="23" t="s">
        <v>575</v>
      </c>
      <c r="D12" s="24">
        <v>1759000</v>
      </c>
      <c r="E12" s="24">
        <v>1759000</v>
      </c>
      <c r="F12" s="24">
        <v>1759000</v>
      </c>
      <c r="G12" s="24" t="s">
        <v>57</v>
      </c>
      <c r="H12" s="24" t="s">
        <v>57</v>
      </c>
      <c r="I12" s="24">
        <v>1759000</v>
      </c>
      <c r="J12" s="24">
        <v>0</v>
      </c>
      <c r="K12" s="25">
        <v>0</v>
      </c>
    </row>
    <row r="13" spans="1:11" s="136" customFormat="1" hidden="1" x14ac:dyDescent="0.25">
      <c r="A13" s="21" t="s">
        <v>574</v>
      </c>
      <c r="B13" s="22">
        <v>200</v>
      </c>
      <c r="C13" s="23" t="s">
        <v>68</v>
      </c>
      <c r="D13" s="24">
        <v>23000</v>
      </c>
      <c r="E13" s="24">
        <v>23000</v>
      </c>
      <c r="F13" s="24">
        <v>22461</v>
      </c>
      <c r="G13" s="24" t="s">
        <v>57</v>
      </c>
      <c r="H13" s="24" t="s">
        <v>57</v>
      </c>
      <c r="I13" s="24">
        <v>22461</v>
      </c>
      <c r="J13" s="24">
        <v>539</v>
      </c>
      <c r="K13" s="25">
        <v>539</v>
      </c>
    </row>
    <row r="14" spans="1:11" s="136" customFormat="1" ht="22.5" hidden="1" x14ac:dyDescent="0.25">
      <c r="A14" s="21" t="s">
        <v>69</v>
      </c>
      <c r="B14" s="22">
        <v>200</v>
      </c>
      <c r="C14" s="23" t="s">
        <v>70</v>
      </c>
      <c r="D14" s="24">
        <v>6005593</v>
      </c>
      <c r="E14" s="24">
        <v>6005593</v>
      </c>
      <c r="F14" s="24">
        <v>5996733.7699999996</v>
      </c>
      <c r="G14" s="24" t="s">
        <v>57</v>
      </c>
      <c r="H14" s="24" t="s">
        <v>57</v>
      </c>
      <c r="I14" s="24">
        <v>5996733.7699999996</v>
      </c>
      <c r="J14" s="24">
        <v>8859.23</v>
      </c>
      <c r="K14" s="25">
        <v>8859.23</v>
      </c>
    </row>
    <row r="15" spans="1:11" s="136" customFormat="1" ht="45" hidden="1" x14ac:dyDescent="0.25">
      <c r="A15" s="21" t="s">
        <v>71</v>
      </c>
      <c r="B15" s="22">
        <v>200</v>
      </c>
      <c r="C15" s="23" t="s">
        <v>72</v>
      </c>
      <c r="D15" s="24">
        <v>2800</v>
      </c>
      <c r="E15" s="24">
        <v>2800</v>
      </c>
      <c r="F15" s="24">
        <v>1538.13</v>
      </c>
      <c r="G15" s="24" t="s">
        <v>57</v>
      </c>
      <c r="H15" s="24" t="s">
        <v>57</v>
      </c>
      <c r="I15" s="24">
        <v>1538.13</v>
      </c>
      <c r="J15" s="24">
        <v>1261.8699999999999</v>
      </c>
      <c r="K15" s="25">
        <v>1261.8699999999999</v>
      </c>
    </row>
    <row r="16" spans="1:11" s="136" customFormat="1" ht="56.25" hidden="1" x14ac:dyDescent="0.25">
      <c r="A16" s="21" t="s">
        <v>73</v>
      </c>
      <c r="B16" s="22">
        <v>200</v>
      </c>
      <c r="C16" s="23" t="s">
        <v>74</v>
      </c>
      <c r="D16" s="24">
        <v>1813607</v>
      </c>
      <c r="E16" s="24">
        <v>1813607</v>
      </c>
      <c r="F16" s="24">
        <v>1788822.17</v>
      </c>
      <c r="G16" s="24" t="s">
        <v>57</v>
      </c>
      <c r="H16" s="24" t="s">
        <v>57</v>
      </c>
      <c r="I16" s="24">
        <v>1788822.17</v>
      </c>
      <c r="J16" s="24">
        <v>24784.83</v>
      </c>
      <c r="K16" s="25">
        <v>24784.83</v>
      </c>
    </row>
    <row r="17" spans="1:11" s="136" customFormat="1" hidden="1" x14ac:dyDescent="0.25">
      <c r="A17" s="21" t="s">
        <v>574</v>
      </c>
      <c r="B17" s="22">
        <v>200</v>
      </c>
      <c r="C17" s="23" t="s">
        <v>75</v>
      </c>
      <c r="D17" s="24">
        <v>569000</v>
      </c>
      <c r="E17" s="24">
        <v>569000</v>
      </c>
      <c r="F17" s="24">
        <v>538813.69999999995</v>
      </c>
      <c r="G17" s="24" t="s">
        <v>57</v>
      </c>
      <c r="H17" s="24" t="s">
        <v>57</v>
      </c>
      <c r="I17" s="24">
        <v>538813.69999999995</v>
      </c>
      <c r="J17" s="24">
        <v>30186.3</v>
      </c>
      <c r="K17" s="25">
        <v>30186.3</v>
      </c>
    </row>
    <row r="18" spans="1:11" s="136" customFormat="1" ht="22.5" hidden="1" x14ac:dyDescent="0.25">
      <c r="A18" s="21" t="s">
        <v>76</v>
      </c>
      <c r="B18" s="22">
        <v>200</v>
      </c>
      <c r="C18" s="23" t="s">
        <v>77</v>
      </c>
      <c r="D18" s="24">
        <v>1000</v>
      </c>
      <c r="E18" s="24">
        <v>1000</v>
      </c>
      <c r="F18" s="24">
        <v>234</v>
      </c>
      <c r="G18" s="24" t="s">
        <v>57</v>
      </c>
      <c r="H18" s="24" t="s">
        <v>57</v>
      </c>
      <c r="I18" s="24">
        <v>234</v>
      </c>
      <c r="J18" s="24">
        <v>766</v>
      </c>
      <c r="K18" s="25">
        <v>766</v>
      </c>
    </row>
    <row r="19" spans="1:11" s="136" customFormat="1" ht="45" hidden="1" x14ac:dyDescent="0.25">
      <c r="A19" s="21" t="s">
        <v>101</v>
      </c>
      <c r="B19" s="22">
        <v>200</v>
      </c>
      <c r="C19" s="23" t="s">
        <v>576</v>
      </c>
      <c r="D19" s="24">
        <v>1300000</v>
      </c>
      <c r="E19" s="24">
        <v>1300000</v>
      </c>
      <c r="F19" s="24">
        <v>1300000</v>
      </c>
      <c r="G19" s="24" t="s">
        <v>57</v>
      </c>
      <c r="H19" s="24" t="s">
        <v>57</v>
      </c>
      <c r="I19" s="24">
        <v>1300000</v>
      </c>
      <c r="J19" s="24">
        <v>0</v>
      </c>
      <c r="K19" s="25">
        <v>0</v>
      </c>
    </row>
    <row r="20" spans="1:11" s="136" customFormat="1" x14ac:dyDescent="0.25">
      <c r="A20" s="21" t="s">
        <v>574</v>
      </c>
      <c r="B20" s="22">
        <v>200</v>
      </c>
      <c r="C20" s="23" t="s">
        <v>83</v>
      </c>
      <c r="D20" s="24">
        <v>225749.62</v>
      </c>
      <c r="E20" s="24">
        <v>225749.62</v>
      </c>
      <c r="F20" s="24">
        <v>225749.62</v>
      </c>
      <c r="G20" s="24" t="s">
        <v>57</v>
      </c>
      <c r="H20" s="24" t="s">
        <v>57</v>
      </c>
      <c r="I20" s="24">
        <v>225749.62</v>
      </c>
      <c r="J20" s="24">
        <v>0</v>
      </c>
      <c r="K20" s="25">
        <v>0</v>
      </c>
    </row>
    <row r="21" spans="1:11" s="136" customFormat="1" hidden="1" x14ac:dyDescent="0.25">
      <c r="A21" s="21" t="s">
        <v>574</v>
      </c>
      <c r="B21" s="22" t="s">
        <v>599</v>
      </c>
      <c r="C21" s="23" t="s">
        <v>577</v>
      </c>
      <c r="D21" s="24">
        <v>304250.38</v>
      </c>
      <c r="E21" s="24">
        <v>304250.38</v>
      </c>
      <c r="F21" s="24">
        <v>304250.38</v>
      </c>
      <c r="G21" s="24" t="s">
        <v>57</v>
      </c>
      <c r="H21" s="24" t="s">
        <v>57</v>
      </c>
      <c r="I21" s="24">
        <v>304250.38</v>
      </c>
      <c r="J21" s="24">
        <v>0</v>
      </c>
      <c r="K21" s="25">
        <v>0</v>
      </c>
    </row>
    <row r="22" spans="1:11" s="136" customFormat="1" hidden="1" x14ac:dyDescent="0.25">
      <c r="A22" s="21" t="s">
        <v>574</v>
      </c>
      <c r="B22" s="22" t="s">
        <v>599</v>
      </c>
      <c r="C22" s="23" t="s">
        <v>84</v>
      </c>
      <c r="D22" s="24">
        <v>110292</v>
      </c>
      <c r="E22" s="24">
        <v>110292</v>
      </c>
      <c r="F22" s="24">
        <v>110292</v>
      </c>
      <c r="G22" s="24" t="s">
        <v>57</v>
      </c>
      <c r="H22" s="24" t="s">
        <v>57</v>
      </c>
      <c r="I22" s="24">
        <v>110292</v>
      </c>
      <c r="J22" s="24">
        <v>0</v>
      </c>
      <c r="K22" s="25">
        <v>0</v>
      </c>
    </row>
    <row r="23" spans="1:11" s="136" customFormat="1" x14ac:dyDescent="0.25">
      <c r="A23" s="21" t="s">
        <v>574</v>
      </c>
      <c r="B23" s="22">
        <v>200</v>
      </c>
      <c r="C23" s="23" t="s">
        <v>578</v>
      </c>
      <c r="D23" s="24">
        <v>9708</v>
      </c>
      <c r="E23" s="24">
        <v>9708</v>
      </c>
      <c r="F23" s="24">
        <v>9708</v>
      </c>
      <c r="G23" s="24" t="s">
        <v>57</v>
      </c>
      <c r="H23" s="24" t="s">
        <v>57</v>
      </c>
      <c r="I23" s="24">
        <v>9708</v>
      </c>
      <c r="J23" s="24">
        <v>0</v>
      </c>
      <c r="K23" s="25">
        <v>0</v>
      </c>
    </row>
    <row r="24" spans="1:11" s="136" customFormat="1" ht="67.5" x14ac:dyDescent="0.25">
      <c r="A24" s="21" t="s">
        <v>579</v>
      </c>
      <c r="B24" s="22">
        <v>200</v>
      </c>
      <c r="C24" s="23" t="s">
        <v>580</v>
      </c>
      <c r="D24" s="24">
        <v>200000</v>
      </c>
      <c r="E24" s="24">
        <v>200000</v>
      </c>
      <c r="F24" s="24">
        <v>200000</v>
      </c>
      <c r="G24" s="24" t="s">
        <v>57</v>
      </c>
      <c r="H24" s="24" t="s">
        <v>57</v>
      </c>
      <c r="I24" s="24">
        <v>200000</v>
      </c>
      <c r="J24" s="24">
        <v>0</v>
      </c>
      <c r="K24" s="25">
        <v>0</v>
      </c>
    </row>
    <row r="25" spans="1:11" s="136" customFormat="1" ht="67.5" x14ac:dyDescent="0.25">
      <c r="A25" s="21" t="s">
        <v>579</v>
      </c>
      <c r="B25" s="22">
        <v>200</v>
      </c>
      <c r="C25" s="23" t="s">
        <v>581</v>
      </c>
      <c r="D25" s="24">
        <v>325000</v>
      </c>
      <c r="E25" s="24">
        <v>325000</v>
      </c>
      <c r="F25" s="24">
        <v>325000</v>
      </c>
      <c r="G25" s="24" t="s">
        <v>57</v>
      </c>
      <c r="H25" s="24" t="s">
        <v>57</v>
      </c>
      <c r="I25" s="24">
        <v>325000</v>
      </c>
      <c r="J25" s="24">
        <v>0</v>
      </c>
      <c r="K25" s="25">
        <v>0</v>
      </c>
    </row>
    <row r="26" spans="1:11" s="136" customFormat="1" x14ac:dyDescent="0.25">
      <c r="A26" s="21" t="s">
        <v>574</v>
      </c>
      <c r="B26" s="22">
        <v>200</v>
      </c>
      <c r="C26" s="23" t="s">
        <v>92</v>
      </c>
      <c r="D26" s="24">
        <v>8463531.3800000008</v>
      </c>
      <c r="E26" s="24">
        <v>8463531.3800000008</v>
      </c>
      <c r="F26" s="24">
        <v>7252509.3700000001</v>
      </c>
      <c r="G26" s="24" t="s">
        <v>57</v>
      </c>
      <c r="H26" s="24" t="s">
        <v>57</v>
      </c>
      <c r="I26" s="24">
        <v>7252509.3700000001</v>
      </c>
      <c r="J26" s="24">
        <v>1211022.01</v>
      </c>
      <c r="K26" s="25">
        <v>1211022.01</v>
      </c>
    </row>
    <row r="27" spans="1:11" s="136" customFormat="1" hidden="1" x14ac:dyDescent="0.25">
      <c r="A27" s="21" t="s">
        <v>574</v>
      </c>
      <c r="B27" s="22" t="s">
        <v>599</v>
      </c>
      <c r="C27" s="23" t="s">
        <v>93</v>
      </c>
      <c r="D27" s="24">
        <v>12256169.76</v>
      </c>
      <c r="E27" s="24">
        <v>12256169.76</v>
      </c>
      <c r="F27" s="24">
        <v>12256169.76</v>
      </c>
      <c r="G27" s="24" t="s">
        <v>57</v>
      </c>
      <c r="H27" s="24" t="s">
        <v>57</v>
      </c>
      <c r="I27" s="24">
        <v>12256169.76</v>
      </c>
      <c r="J27" s="24">
        <v>0</v>
      </c>
      <c r="K27" s="25">
        <v>0</v>
      </c>
    </row>
    <row r="28" spans="1:11" s="136" customFormat="1" hidden="1" x14ac:dyDescent="0.25">
      <c r="A28" s="21" t="s">
        <v>574</v>
      </c>
      <c r="B28" s="22">
        <v>200</v>
      </c>
      <c r="C28" s="23" t="s">
        <v>582</v>
      </c>
      <c r="D28" s="24">
        <v>100000</v>
      </c>
      <c r="E28" s="24">
        <v>100000</v>
      </c>
      <c r="F28" s="24">
        <v>99883</v>
      </c>
      <c r="G28" s="24" t="s">
        <v>57</v>
      </c>
      <c r="H28" s="24" t="s">
        <v>57</v>
      </c>
      <c r="I28" s="24">
        <v>99883</v>
      </c>
      <c r="J28" s="24">
        <v>117</v>
      </c>
      <c r="K28" s="25">
        <v>117</v>
      </c>
    </row>
    <row r="29" spans="1:11" s="136" customFormat="1" hidden="1" x14ac:dyDescent="0.25">
      <c r="A29" s="21" t="s">
        <v>574</v>
      </c>
      <c r="B29" s="22">
        <v>200</v>
      </c>
      <c r="C29" s="23" t="s">
        <v>583</v>
      </c>
      <c r="D29" s="24">
        <v>819965</v>
      </c>
      <c r="E29" s="24">
        <v>819965</v>
      </c>
      <c r="F29" s="24">
        <v>819965</v>
      </c>
      <c r="G29" s="24" t="s">
        <v>57</v>
      </c>
      <c r="H29" s="24" t="s">
        <v>57</v>
      </c>
      <c r="I29" s="24">
        <v>819965</v>
      </c>
      <c r="J29" s="24">
        <v>0</v>
      </c>
      <c r="K29" s="25">
        <v>0</v>
      </c>
    </row>
    <row r="30" spans="1:11" s="136" customFormat="1" x14ac:dyDescent="0.25">
      <c r="A30" s="21" t="s">
        <v>574</v>
      </c>
      <c r="B30" s="22">
        <v>200</v>
      </c>
      <c r="C30" s="23" t="s">
        <v>97</v>
      </c>
      <c r="D30" s="24">
        <v>13475100</v>
      </c>
      <c r="E30" s="24">
        <v>13475100</v>
      </c>
      <c r="F30" s="24">
        <v>11149523.27</v>
      </c>
      <c r="G30" s="24" t="s">
        <v>57</v>
      </c>
      <c r="H30" s="24" t="s">
        <v>57</v>
      </c>
      <c r="I30" s="24">
        <v>11149523.27</v>
      </c>
      <c r="J30" s="24">
        <v>2325576.73</v>
      </c>
      <c r="K30" s="25">
        <v>2325576.73</v>
      </c>
    </row>
    <row r="31" spans="1:11" s="136" customFormat="1" hidden="1" x14ac:dyDescent="0.25">
      <c r="A31" s="21" t="s">
        <v>574</v>
      </c>
      <c r="B31" s="22" t="s">
        <v>599</v>
      </c>
      <c r="C31" s="23" t="s">
        <v>98</v>
      </c>
      <c r="D31" s="24">
        <v>25910293.199999999</v>
      </c>
      <c r="E31" s="24">
        <v>25910293.199999999</v>
      </c>
      <c r="F31" s="24">
        <v>25910293.199999999</v>
      </c>
      <c r="G31" s="24" t="s">
        <v>57</v>
      </c>
      <c r="H31" s="24" t="s">
        <v>57</v>
      </c>
      <c r="I31" s="24">
        <v>25910293.199999999</v>
      </c>
      <c r="J31" s="24">
        <v>0</v>
      </c>
      <c r="K31" s="25">
        <v>0</v>
      </c>
    </row>
    <row r="32" spans="1:11" s="136" customFormat="1" hidden="1" x14ac:dyDescent="0.25">
      <c r="A32" s="21" t="s">
        <v>574</v>
      </c>
      <c r="B32" s="22">
        <v>200</v>
      </c>
      <c r="C32" s="23" t="s">
        <v>584</v>
      </c>
      <c r="D32" s="24">
        <v>100000</v>
      </c>
      <c r="E32" s="24">
        <v>100000</v>
      </c>
      <c r="F32" s="24">
        <v>99473</v>
      </c>
      <c r="G32" s="24" t="s">
        <v>57</v>
      </c>
      <c r="H32" s="24" t="s">
        <v>57</v>
      </c>
      <c r="I32" s="24">
        <v>99473</v>
      </c>
      <c r="J32" s="24">
        <v>527</v>
      </c>
      <c r="K32" s="25">
        <v>527</v>
      </c>
    </row>
    <row r="33" spans="1:11" s="136" customFormat="1" hidden="1" x14ac:dyDescent="0.25">
      <c r="A33" s="21" t="s">
        <v>574</v>
      </c>
      <c r="B33" s="22">
        <v>200</v>
      </c>
      <c r="C33" s="23" t="s">
        <v>99</v>
      </c>
      <c r="D33" s="24">
        <v>64680</v>
      </c>
      <c r="E33" s="24">
        <v>64680</v>
      </c>
      <c r="F33" s="24">
        <v>58290</v>
      </c>
      <c r="G33" s="24" t="s">
        <v>57</v>
      </c>
      <c r="H33" s="24" t="s">
        <v>57</v>
      </c>
      <c r="I33" s="24">
        <v>58290</v>
      </c>
      <c r="J33" s="24">
        <v>6390</v>
      </c>
      <c r="K33" s="25">
        <v>6390</v>
      </c>
    </row>
    <row r="34" spans="1:11" s="136" customFormat="1" hidden="1" x14ac:dyDescent="0.25">
      <c r="A34" s="21" t="s">
        <v>574</v>
      </c>
      <c r="B34" s="22">
        <v>200</v>
      </c>
      <c r="C34" s="23" t="s">
        <v>585</v>
      </c>
      <c r="D34" s="24">
        <v>750000</v>
      </c>
      <c r="E34" s="24">
        <v>750000</v>
      </c>
      <c r="F34" s="24">
        <v>750000</v>
      </c>
      <c r="G34" s="24" t="s">
        <v>57</v>
      </c>
      <c r="H34" s="24" t="s">
        <v>57</v>
      </c>
      <c r="I34" s="24">
        <v>750000</v>
      </c>
      <c r="J34" s="24">
        <v>0</v>
      </c>
      <c r="K34" s="25">
        <v>0</v>
      </c>
    </row>
    <row r="35" spans="1:11" s="136" customFormat="1" x14ac:dyDescent="0.25">
      <c r="A35" s="21" t="s">
        <v>574</v>
      </c>
      <c r="B35" s="22">
        <v>200</v>
      </c>
      <c r="C35" s="23" t="s">
        <v>586</v>
      </c>
      <c r="D35" s="24">
        <v>625200</v>
      </c>
      <c r="E35" s="24">
        <v>625200</v>
      </c>
      <c r="F35" s="24">
        <v>410246.96</v>
      </c>
      <c r="G35" s="24" t="s">
        <v>57</v>
      </c>
      <c r="H35" s="24" t="s">
        <v>57</v>
      </c>
      <c r="I35" s="24">
        <v>410246.96</v>
      </c>
      <c r="J35" s="24">
        <v>214953.04</v>
      </c>
      <c r="K35" s="25">
        <v>214953.04</v>
      </c>
    </row>
    <row r="36" spans="1:11" s="136" customFormat="1" hidden="1" x14ac:dyDescent="0.25">
      <c r="A36" s="21" t="s">
        <v>574</v>
      </c>
      <c r="B36" s="22" t="s">
        <v>599</v>
      </c>
      <c r="C36" s="23" t="s">
        <v>587</v>
      </c>
      <c r="D36" s="24">
        <v>770321.66</v>
      </c>
      <c r="E36" s="24">
        <v>770321.66</v>
      </c>
      <c r="F36" s="24">
        <v>770321.66</v>
      </c>
      <c r="G36" s="24" t="s">
        <v>57</v>
      </c>
      <c r="H36" s="24" t="s">
        <v>57</v>
      </c>
      <c r="I36" s="24">
        <v>770321.66</v>
      </c>
      <c r="J36" s="24">
        <v>0</v>
      </c>
      <c r="K36" s="25">
        <v>0</v>
      </c>
    </row>
    <row r="37" spans="1:11" s="136" customFormat="1" hidden="1" x14ac:dyDescent="0.25">
      <c r="A37" s="21" t="s">
        <v>574</v>
      </c>
      <c r="B37" s="22">
        <v>200</v>
      </c>
      <c r="C37" s="23" t="s">
        <v>588</v>
      </c>
      <c r="D37" s="24">
        <v>1300000</v>
      </c>
      <c r="E37" s="24">
        <v>1300000</v>
      </c>
      <c r="F37" s="24">
        <v>1300000</v>
      </c>
      <c r="G37" s="24" t="s">
        <v>57</v>
      </c>
      <c r="H37" s="24" t="s">
        <v>57</v>
      </c>
      <c r="I37" s="24">
        <v>1300000</v>
      </c>
      <c r="J37" s="24">
        <v>0</v>
      </c>
      <c r="K37" s="25">
        <v>0</v>
      </c>
    </row>
    <row r="38" spans="1:11" s="136" customFormat="1" ht="45" hidden="1" x14ac:dyDescent="0.25">
      <c r="A38" s="21" t="s">
        <v>101</v>
      </c>
      <c r="B38" s="22">
        <v>200</v>
      </c>
      <c r="C38" s="23" t="s">
        <v>589</v>
      </c>
      <c r="D38" s="24">
        <v>3394017</v>
      </c>
      <c r="E38" s="24">
        <v>3394017</v>
      </c>
      <c r="F38" s="24">
        <v>3394017</v>
      </c>
      <c r="G38" s="24" t="s">
        <v>57</v>
      </c>
      <c r="H38" s="24" t="s">
        <v>57</v>
      </c>
      <c r="I38" s="24">
        <v>3394017</v>
      </c>
      <c r="J38" s="24">
        <v>0</v>
      </c>
      <c r="K38" s="25">
        <v>0</v>
      </c>
    </row>
    <row r="39" spans="1:11" s="136" customFormat="1" ht="45" hidden="1" x14ac:dyDescent="0.25">
      <c r="A39" s="21" t="s">
        <v>101</v>
      </c>
      <c r="B39" s="22">
        <v>200</v>
      </c>
      <c r="C39" s="23" t="s">
        <v>590</v>
      </c>
      <c r="D39" s="24">
        <v>6788034</v>
      </c>
      <c r="E39" s="24">
        <v>6788034</v>
      </c>
      <c r="F39" s="24">
        <v>6788034</v>
      </c>
      <c r="G39" s="24" t="s">
        <v>57</v>
      </c>
      <c r="H39" s="24" t="s">
        <v>57</v>
      </c>
      <c r="I39" s="24">
        <v>6788034</v>
      </c>
      <c r="J39" s="24">
        <v>0</v>
      </c>
      <c r="K39" s="25">
        <v>0</v>
      </c>
    </row>
    <row r="40" spans="1:11" s="136" customFormat="1" ht="22.5" x14ac:dyDescent="0.25">
      <c r="A40" s="21" t="s">
        <v>106</v>
      </c>
      <c r="B40" s="22">
        <v>450</v>
      </c>
      <c r="C40" s="23" t="s">
        <v>56</v>
      </c>
      <c r="D40" s="27" t="s">
        <v>56</v>
      </c>
      <c r="E40" s="27" t="s">
        <v>56</v>
      </c>
      <c r="F40" s="24">
        <v>23942560.170000002</v>
      </c>
      <c r="G40" s="24" t="s">
        <v>57</v>
      </c>
      <c r="H40" s="24" t="s">
        <v>57</v>
      </c>
      <c r="I40" s="24">
        <v>23942560.170000002</v>
      </c>
      <c r="J40" s="27" t="s">
        <v>56</v>
      </c>
      <c r="K40" s="28" t="s">
        <v>56</v>
      </c>
    </row>
    <row r="41" spans="1:11" hidden="1" x14ac:dyDescent="0.25">
      <c r="F41" s="11">
        <f>SUBTOTAL(9,F7:F40)-F40</f>
        <v>22765560.799999997</v>
      </c>
    </row>
    <row r="43" spans="1:11" x14ac:dyDescent="0.25">
      <c r="D43" s="11"/>
      <c r="E43" s="11"/>
      <c r="F43" s="11"/>
    </row>
    <row r="44" spans="1:11" x14ac:dyDescent="0.25">
      <c r="D44" s="11"/>
      <c r="E44" s="11"/>
      <c r="F44" s="11"/>
    </row>
  </sheetData>
  <autoFilter ref="A6:K41">
    <filterColumn colId="1">
      <filters>
        <filter val="200"/>
        <filter val="450"/>
      </filters>
    </filterColumn>
    <filterColumn colId="2">
      <filters>
        <filter val="605 0113 1000002204 244"/>
        <filter val="605 0113 1000002206 244"/>
        <filter val="605 0113 1000002206 852"/>
        <filter val="605 0113 1000002208 244"/>
        <filter val="605 0113 1000002222 244"/>
        <filter val="605 0113 1000072010 244"/>
        <filter val="605 0412 1000002207 244"/>
        <filter val="605 0412 1000072010 244"/>
        <filter val="605 0412 1000073410 244"/>
        <filter val="605 0412 10000S3410 244"/>
        <filter val="605 0501 1000006222 811"/>
        <filter val="605 0502 1000006222 811"/>
        <filter val="605 0701 1000002209 244"/>
        <filter val="605 0701 1000072005 244"/>
        <filter val="605 0702 1000002210 244"/>
        <filter val="605 0702 1000072005 244"/>
        <filter val="605 0703 1000002210 244"/>
        <filter val="605 0703 1000072005 244"/>
        <filter val="X"/>
      </filters>
    </filterColumn>
  </autoFilter>
  <mergeCells count="9">
    <mergeCell ref="A1:K1"/>
    <mergeCell ref="A2:K2"/>
    <mergeCell ref="A3:A4"/>
    <mergeCell ref="B3:B4"/>
    <mergeCell ref="C3:C4"/>
    <mergeCell ref="D3:D4"/>
    <mergeCell ref="E3:E4"/>
    <mergeCell ref="F3:I3"/>
    <mergeCell ref="J3:K3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отчет</vt:lpstr>
      <vt:lpstr>Лист2</vt:lpstr>
      <vt:lpstr>расходы 127 форма за 2016год</vt:lpstr>
      <vt:lpstr>0412</vt:lpstr>
      <vt:lpstr>0113</vt:lpstr>
      <vt:lpstr>расходы 127 форма за 2017 год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2018-04-12T09:08:55Z</dcterms:modified>
</cp:coreProperties>
</file>